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wzh36\Downloads\"/>
    </mc:Choice>
  </mc:AlternateContent>
  <xr:revisionPtr revIDLastSave="0" documentId="13_ncr:1_{ECB2A9C1-B174-4567-B468-4F3618353FCC}" xr6:coauthVersionLast="47" xr6:coauthVersionMax="47" xr10:uidLastSave="{00000000-0000-0000-0000-000000000000}"/>
  <bookViews>
    <workbookView xWindow="-120" yWindow="-120" windowWidth="29040" windowHeight="15840" activeTab="2" xr2:uid="{0F42AA52-146C-4011-8E2F-C0756D79BF26}"/>
  </bookViews>
  <sheets>
    <sheet name="Sheet2" sheetId="13" r:id="rId1"/>
    <sheet name="Solubility" sheetId="2" r:id="rId2"/>
    <sheet name="Dissolution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" l="1"/>
  <c r="M14" i="12" l="1"/>
  <c r="N14" i="12" s="1"/>
  <c r="M15" i="12"/>
  <c r="N15" i="12" s="1"/>
  <c r="F4" i="12"/>
  <c r="F5" i="12"/>
  <c r="F6" i="12"/>
  <c r="F7" i="12"/>
  <c r="F8" i="12"/>
  <c r="M10" i="12" s="1"/>
  <c r="N10" i="12" s="1"/>
  <c r="F9" i="12"/>
  <c r="M11" i="12" s="1"/>
  <c r="N11" i="12" s="1"/>
  <c r="F10" i="12"/>
  <c r="M12" i="12" s="1"/>
  <c r="N12" i="12" s="1"/>
  <c r="F11" i="12"/>
  <c r="M13" i="12" s="1"/>
  <c r="N13" i="12" s="1"/>
  <c r="F12" i="12"/>
  <c r="F13" i="12"/>
  <c r="F14" i="12"/>
  <c r="M16" i="12" s="1"/>
  <c r="N16" i="12" s="1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M17" i="12" s="1"/>
  <c r="N17" i="12" s="1"/>
  <c r="F30" i="12"/>
  <c r="M18" i="12" s="1"/>
  <c r="N18" i="12" s="1"/>
  <c r="F31" i="12"/>
  <c r="M19" i="12" s="1"/>
  <c r="N19" i="12" s="1"/>
  <c r="F32" i="12"/>
  <c r="M20" i="12" s="1"/>
  <c r="N20" i="12" s="1"/>
  <c r="F33" i="12"/>
  <c r="M21" i="12" s="1"/>
  <c r="N21" i="12" s="1"/>
  <c r="F34" i="12"/>
  <c r="M22" i="12" s="1"/>
  <c r="N22" i="12" s="1"/>
  <c r="F35" i="12"/>
  <c r="M23" i="12" s="1"/>
  <c r="N23" i="12" s="1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M24" i="12" s="1"/>
  <c r="N24" i="12" s="1"/>
  <c r="F51" i="12"/>
  <c r="M25" i="12" s="1"/>
  <c r="N25" i="12" s="1"/>
  <c r="F52" i="12"/>
  <c r="M26" i="12" s="1"/>
  <c r="N26" i="12" s="1"/>
  <c r="F53" i="12"/>
  <c r="M27" i="12" s="1"/>
  <c r="N27" i="12" s="1"/>
  <c r="F54" i="12"/>
  <c r="M28" i="12" s="1"/>
  <c r="N28" i="12" s="1"/>
  <c r="F55" i="12"/>
  <c r="M29" i="12" s="1"/>
  <c r="N29" i="12" s="1"/>
  <c r="F56" i="12"/>
  <c r="M30" i="12" s="1"/>
  <c r="N30" i="12" s="1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3" i="12"/>
  <c r="G71" i="12" l="1"/>
  <c r="G72" i="12"/>
  <c r="G73" i="12"/>
  <c r="G74" i="12"/>
  <c r="K6" i="12"/>
  <c r="K5" i="12"/>
  <c r="K4" i="12"/>
  <c r="K3" i="12"/>
  <c r="G6" i="12" l="1"/>
  <c r="G7" i="12"/>
  <c r="L30" i="12"/>
  <c r="L27" i="12"/>
  <c r="L26" i="12"/>
  <c r="L25" i="12"/>
  <c r="L28" i="12"/>
  <c r="L29" i="12"/>
  <c r="L24" i="12"/>
  <c r="L23" i="12"/>
  <c r="L22" i="12"/>
  <c r="L21" i="12"/>
  <c r="L20" i="12"/>
  <c r="L19" i="12"/>
  <c r="L18" i="12"/>
  <c r="L17" i="12"/>
  <c r="L12" i="12"/>
  <c r="L11" i="12"/>
  <c r="L10" i="12"/>
  <c r="L16" i="12"/>
  <c r="L15" i="12"/>
  <c r="L14" i="12"/>
  <c r="L13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28" i="12"/>
  <c r="G27" i="12"/>
  <c r="G26" i="12"/>
  <c r="G25" i="12"/>
  <c r="G24" i="12"/>
  <c r="G23" i="12"/>
  <c r="G22" i="12"/>
  <c r="I10" i="12"/>
  <c r="G42" i="12"/>
  <c r="G41" i="12"/>
  <c r="G40" i="12"/>
  <c r="G39" i="12"/>
  <c r="J24" i="12"/>
  <c r="G38" i="12"/>
  <c r="G37" i="12"/>
  <c r="G36" i="12"/>
  <c r="J17" i="12"/>
  <c r="J10" i="12"/>
  <c r="M6" i="12"/>
  <c r="M5" i="12"/>
  <c r="G5" i="12"/>
  <c r="M4" i="12"/>
  <c r="G4" i="12"/>
  <c r="M3" i="12"/>
  <c r="G3" i="12"/>
  <c r="N4" i="12" l="1"/>
  <c r="N3" i="12"/>
  <c r="N5" i="12"/>
  <c r="N6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9" i="12"/>
  <c r="G30" i="12"/>
  <c r="G31" i="12"/>
  <c r="G32" i="12"/>
  <c r="G33" i="12"/>
  <c r="G34" i="12"/>
  <c r="G35" i="12"/>
</calcChain>
</file>

<file path=xl/sharedStrings.xml><?xml version="1.0" encoding="utf-8"?>
<sst xmlns="http://schemas.openxmlformats.org/spreadsheetml/2006/main" count="165" uniqueCount="137">
  <si>
    <t>Sample</t>
  </si>
  <si>
    <t>Area</t>
  </si>
  <si>
    <t>Average</t>
  </si>
  <si>
    <t>Nominal Conc (ug/mL)</t>
  </si>
  <si>
    <t>Purity (%)</t>
  </si>
  <si>
    <t>Actual Conc (ug/mL)</t>
  </si>
  <si>
    <t>Recovery</t>
  </si>
  <si>
    <t>Dilution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</si>
  <si>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</si>
  <si>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</si>
  <si>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</si>
  <si>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</si>
  <si>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</si>
  <si>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</si>
  <si>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</si>
  <si>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</si>
  <si>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</si>
  <si>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</si>
  <si>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</si>
  <si>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</si>
  <si>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</si>
  <si>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</si>
  <si>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</si>
  <si>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</si>
  <si>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</si>
  <si>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</si>
  <si>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</si>
  <si>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</si>
  <si>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</si>
  <si>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</si>
  <si>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</si>
  <si>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</si>
  <si>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</si>
  <si>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RESIDUAL OUTPUT</t>
  </si>
  <si>
    <t>Observation</t>
  </si>
  <si>
    <t>Predicted Y</t>
  </si>
  <si>
    <t>Residuals</t>
  </si>
  <si>
    <t>Peak area</t>
  </si>
  <si>
    <t>Calc conc (mg/mL)</t>
  </si>
  <si>
    <t>Conc (mM)</t>
  </si>
  <si>
    <t>Rec</t>
  </si>
  <si>
    <t>1-1 T24h</t>
  </si>
  <si>
    <t>1-1 T120</t>
  </si>
  <si>
    <t>1-1 T60</t>
  </si>
  <si>
    <t>Time</t>
  </si>
  <si>
    <t>1-1 T45</t>
  </si>
  <si>
    <t>1-1 T30</t>
  </si>
  <si>
    <t>1-1 T15</t>
  </si>
  <si>
    <t>1-1 T5</t>
  </si>
  <si>
    <t>1-2 T24h</t>
  </si>
  <si>
    <t>1-2 T120</t>
  </si>
  <si>
    <t>1-2 T60</t>
  </si>
  <si>
    <t>1-2 T45</t>
  </si>
  <si>
    <t>1-2 T30</t>
  </si>
  <si>
    <t>1-2 T15</t>
  </si>
  <si>
    <t>1-2 T5</t>
  </si>
  <si>
    <t>2-1 T24h</t>
  </si>
  <si>
    <t>2-1 T120</t>
  </si>
  <si>
    <t>2-1 T60</t>
  </si>
  <si>
    <t>2-1 T45</t>
  </si>
  <si>
    <t>2-1 T30</t>
  </si>
  <si>
    <t>2-1 T15</t>
  </si>
  <si>
    <t>2-1 T5</t>
  </si>
  <si>
    <t>2-2 T24h</t>
  </si>
  <si>
    <t>2-2 T120</t>
  </si>
  <si>
    <t>2-2 T60</t>
  </si>
  <si>
    <t>2-2 T45</t>
  </si>
  <si>
    <t>2-2 T30</t>
  </si>
  <si>
    <t>2-2 T15</t>
  </si>
  <si>
    <t>2-2 T5</t>
  </si>
  <si>
    <t>3-1 T24h</t>
  </si>
  <si>
    <t>3-1 T120</t>
  </si>
  <si>
    <t>3-1 T60</t>
  </si>
  <si>
    <t>3-1 T45</t>
  </si>
  <si>
    <t>3-1 T30</t>
  </si>
  <si>
    <t>3-1 T15</t>
  </si>
  <si>
    <t>3-1 T5</t>
  </si>
  <si>
    <t>3-2 T24h</t>
  </si>
  <si>
    <t>3-2 T120</t>
  </si>
  <si>
    <t>3-2 T60</t>
  </si>
  <si>
    <t>3-2 T45</t>
  </si>
  <si>
    <t>3-2 T30</t>
  </si>
  <si>
    <t>3-2 T15</t>
  </si>
  <si>
    <t>3-2 T5</t>
  </si>
  <si>
    <t>1 T24H</t>
  </si>
  <si>
    <t>1 T120</t>
  </si>
  <si>
    <t>1 T60</t>
  </si>
  <si>
    <t>1 T45</t>
  </si>
  <si>
    <t>1 T30</t>
  </si>
  <si>
    <t>1 T15</t>
  </si>
  <si>
    <t>1 T5</t>
  </si>
  <si>
    <t>2 T24H</t>
  </si>
  <si>
    <t>2 T120</t>
  </si>
  <si>
    <t>2 T60</t>
  </si>
  <si>
    <t>2 T45</t>
  </si>
  <si>
    <t>2 T30</t>
  </si>
  <si>
    <t>2 T15</t>
  </si>
  <si>
    <t>2 T5</t>
  </si>
  <si>
    <t>3 T24H</t>
  </si>
  <si>
    <t>3 T120</t>
  </si>
  <si>
    <t>3 T60</t>
  </si>
  <si>
    <t>3 T45</t>
  </si>
  <si>
    <t>3 T30</t>
  </si>
  <si>
    <t>3 T15</t>
  </si>
  <si>
    <t>3 T5</t>
  </si>
  <si>
    <t>Cal 100</t>
  </si>
  <si>
    <t>Cal 1</t>
  </si>
  <si>
    <t>Cal 10</t>
  </si>
  <si>
    <t>Cal 0.1</t>
  </si>
  <si>
    <t>1-3 T24h</t>
  </si>
  <si>
    <t>1-3 T120</t>
  </si>
  <si>
    <t>1-3 T60</t>
  </si>
  <si>
    <t>1-3 T45</t>
  </si>
  <si>
    <t>1-3 T30</t>
  </si>
  <si>
    <t>1-3 T15</t>
  </si>
  <si>
    <t>1-3 T5</t>
  </si>
  <si>
    <t>2-3 T24h</t>
  </si>
  <si>
    <t>2-3 T120</t>
  </si>
  <si>
    <t>2-3 T60</t>
  </si>
  <si>
    <t>2-3 T45</t>
  </si>
  <si>
    <t>2-3 T30</t>
  </si>
  <si>
    <t>2-3 T15</t>
  </si>
  <si>
    <t>2-3 T5</t>
  </si>
  <si>
    <t>3-3 T24h</t>
  </si>
  <si>
    <t>3-3 T120</t>
  </si>
  <si>
    <t>3-3 T60</t>
  </si>
  <si>
    <t>3-3 T45</t>
  </si>
  <si>
    <t>3-3 T30</t>
  </si>
  <si>
    <t>3-3 T15</t>
  </si>
  <si>
    <t>3-3 T5</t>
  </si>
  <si>
    <t>PBS 1</t>
  </si>
  <si>
    <t>PBS 2</t>
  </si>
  <si>
    <t>PBS 3</t>
  </si>
  <si>
    <t>Std Dev</t>
  </si>
  <si>
    <t>Error</t>
  </si>
  <si>
    <t>mg/mL</t>
  </si>
  <si>
    <t>LDM average solubility in 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</si>
</sst>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16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6B6B6"/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Dissolution!$M$3:$M$6</c:f>
              <c:numCache>
                <c:formatCode>General</c:formatCode>
                <c:ptCount val="4"/>
                <c:pt idx="0">
                  <c:v>114</c:v>
                </c:pt>
                <c:pt idx="1">
                  <c:v>95</c:v>
                </c:pt>
                <c:pt idx="2">
                  <c:v>9.5</c:v>
                </c:pt>
                <c:pt idx="3">
                  <c:v>0.95</c:v>
                </c:pt>
              </c:numCache>
            </c:numRef>
          </c:xVal>
          <c:yVal>
            <c:numRef>
              <c:f>Sheet2!$C$25:$C$28</c:f>
              <c:numCache>
                <c:formatCode>General</c:formatCode>
                <c:ptCount val="4"/>
                <c:pt idx="0">
                  <c:v>21349.537033801491</c:v>
                </c:pt>
                <c:pt idx="1">
                  <c:v>-25726.430687901797</c:v>
                </c:pt>
                <c:pt idx="2">
                  <c:v>702.41456443338848</c:v>
                </c:pt>
                <c:pt idx="3">
                  <c:v>3674.4790896669074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04-46AC-842F-415C36795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342703"/>
        <c:axId val="535340303"/>
      </c:scatterChart>
      <c:valAx>
        <c:axId val="5353427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340303"/>
        <c:crosses val="autoZero"/>
        <c:crossBetween val="midCat"/>
      </c:valAx>
      <c:valAx>
        <c:axId val="53534030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342703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87646950582233"/>
          <c:y val="1.766808165960574E-2"/>
          <c:w val="0.84330157681196727"/>
          <c:h val="0.79084815864632096"/>
        </c:manualLayout>
      </c:layout>
      <c:scatterChart>
        <c:scatterStyle val="smoothMarker"/>
        <c:varyColors val="0"/>
        <c:ser>
          <c:idx val="2"/>
          <c:order val="0"/>
          <c:tx>
            <c:v>Lenalidomide Form 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noFill/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Dissolution!$N$17:$N$23</c:f>
                <c:numCache>
                  <c:formatCode>General</c:formatCode>
                  <c:ptCount val="7"/>
                  <c:pt idx="0">
                    <c:v>5.8072739496498077E-2</c:v>
                  </c:pt>
                  <c:pt idx="1">
                    <c:v>2.1855838132080051E-2</c:v>
                  </c:pt>
                  <c:pt idx="2">
                    <c:v>1.8719225024823621E-2</c:v>
                  </c:pt>
                  <c:pt idx="3">
                    <c:v>2.5924069868253314E-2</c:v>
                  </c:pt>
                  <c:pt idx="4">
                    <c:v>2.5407372929204027E-2</c:v>
                  </c:pt>
                  <c:pt idx="5">
                    <c:v>1.8140790059442927E-2</c:v>
                  </c:pt>
                  <c:pt idx="6">
                    <c:v>2.0874315466313909E-2</c:v>
                  </c:pt>
                </c:numCache>
              </c:numRef>
            </c:plus>
            <c:minus>
              <c:numRef>
                <c:f>Dissolution!$N$17:$N$23</c:f>
                <c:numCache>
                  <c:formatCode>General</c:formatCode>
                  <c:ptCount val="7"/>
                  <c:pt idx="0">
                    <c:v>5.8072739496498077E-2</c:v>
                  </c:pt>
                  <c:pt idx="1">
                    <c:v>2.1855838132080051E-2</c:v>
                  </c:pt>
                  <c:pt idx="2">
                    <c:v>1.8719225024823621E-2</c:v>
                  </c:pt>
                  <c:pt idx="3">
                    <c:v>2.5924069868253314E-2</c:v>
                  </c:pt>
                  <c:pt idx="4">
                    <c:v>2.5407372929204027E-2</c:v>
                  </c:pt>
                  <c:pt idx="5">
                    <c:v>1.8140790059442927E-2</c:v>
                  </c:pt>
                  <c:pt idx="6">
                    <c:v>2.0874315466313909E-2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Dissolution!$I$10:$I$17</c:f>
              <c:numCache>
                <c:formatCode>0.00</c:formatCode>
                <c:ptCount val="8"/>
                <c:pt idx="0">
                  <c:v>1440</c:v>
                </c:pt>
                <c:pt idx="1">
                  <c:v>120</c:v>
                </c:pt>
                <c:pt idx="2">
                  <c:v>60</c:v>
                </c:pt>
                <c:pt idx="3">
                  <c:v>45</c:v>
                </c:pt>
                <c:pt idx="4">
                  <c:v>30</c:v>
                </c:pt>
                <c:pt idx="5">
                  <c:v>15</c:v>
                </c:pt>
                <c:pt idx="6">
                  <c:v>5</c:v>
                </c:pt>
                <c:pt idx="7">
                  <c:v>2</c:v>
                </c:pt>
              </c:numCache>
            </c:numRef>
          </c:xVal>
          <c:yVal>
            <c:numRef>
              <c:f>Dissolution!$L$17:$L$23</c:f>
              <c:numCache>
                <c:formatCode>0.000</c:formatCode>
                <c:ptCount val="7"/>
                <c:pt idx="0">
                  <c:v>1.0916565249956334</c:v>
                </c:pt>
                <c:pt idx="1">
                  <c:v>1.2733191524637621</c:v>
                </c:pt>
                <c:pt idx="2">
                  <c:v>1.1722290395517925</c:v>
                </c:pt>
                <c:pt idx="3">
                  <c:v>1.0897302466959762</c:v>
                </c:pt>
                <c:pt idx="4">
                  <c:v>1.0352050252990599</c:v>
                </c:pt>
                <c:pt idx="5">
                  <c:v>0.87735654501186444</c:v>
                </c:pt>
                <c:pt idx="6">
                  <c:v>0.60593056409725743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33-4513-98CA-8EAC412078AA}"/>
            </c:ext>
          </c:extLst>
        </c:ser>
        <c:ser>
          <c:idx val="4"/>
          <c:order val="1"/>
          <c:tx>
            <c:v>Cocrystal 1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rgbClr val="FF0000"/>
                </a:solidFill>
              </a:ln>
              <a:effectLst/>
            </c:spPr>
          </c:marker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noFill/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Dissolution!$N$24:$N$30</c:f>
                <c:numCache>
                  <c:formatCode>General</c:formatCode>
                  <c:ptCount val="7"/>
                  <c:pt idx="0">
                    <c:v>2.0628758705514949E-2</c:v>
                  </c:pt>
                  <c:pt idx="1">
                    <c:v>2.7350588408283753E-2</c:v>
                  </c:pt>
                  <c:pt idx="2">
                    <c:v>2.5475298910359139E-2</c:v>
                  </c:pt>
                  <c:pt idx="3">
                    <c:v>5.5851879842483111E-2</c:v>
                  </c:pt>
                  <c:pt idx="4">
                    <c:v>1.685314265239176E-2</c:v>
                  </c:pt>
                  <c:pt idx="5">
                    <c:v>8.0807341388091689E-2</c:v>
                  </c:pt>
                  <c:pt idx="6">
                    <c:v>3.7684534014291136E-2</c:v>
                  </c:pt>
                </c:numCache>
              </c:numRef>
            </c:plus>
            <c:minus>
              <c:numRef>
                <c:f>Dissolution!$N$24:$N$30</c:f>
                <c:numCache>
                  <c:formatCode>General</c:formatCode>
                  <c:ptCount val="7"/>
                  <c:pt idx="0">
                    <c:v>2.0628758705514949E-2</c:v>
                  </c:pt>
                  <c:pt idx="1">
                    <c:v>2.7350588408283753E-2</c:v>
                  </c:pt>
                  <c:pt idx="2">
                    <c:v>2.5475298910359139E-2</c:v>
                  </c:pt>
                  <c:pt idx="3">
                    <c:v>5.5851879842483111E-2</c:v>
                  </c:pt>
                  <c:pt idx="4">
                    <c:v>1.685314265239176E-2</c:v>
                  </c:pt>
                  <c:pt idx="5">
                    <c:v>8.0807341388091689E-2</c:v>
                  </c:pt>
                  <c:pt idx="6">
                    <c:v>3.7684534014291136E-2</c:v>
                  </c:pt>
                </c:numCache>
              </c:numRef>
            </c:minus>
            <c:spPr>
              <a:noFill/>
              <a:ln w="1587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Dissolution!$I$10:$I$17</c:f>
              <c:numCache>
                <c:formatCode>0.00</c:formatCode>
                <c:ptCount val="8"/>
                <c:pt idx="0">
                  <c:v>1440</c:v>
                </c:pt>
                <c:pt idx="1">
                  <c:v>120</c:v>
                </c:pt>
                <c:pt idx="2">
                  <c:v>60</c:v>
                </c:pt>
                <c:pt idx="3">
                  <c:v>45</c:v>
                </c:pt>
                <c:pt idx="4">
                  <c:v>30</c:v>
                </c:pt>
                <c:pt idx="5">
                  <c:v>15</c:v>
                </c:pt>
                <c:pt idx="6">
                  <c:v>5</c:v>
                </c:pt>
                <c:pt idx="7">
                  <c:v>2</c:v>
                </c:pt>
              </c:numCache>
            </c:numRef>
          </c:xVal>
          <c:yVal>
            <c:numRef>
              <c:f>Dissolution!$L$24:$L$30</c:f>
              <c:numCache>
                <c:formatCode>0.000</c:formatCode>
                <c:ptCount val="7"/>
                <c:pt idx="0">
                  <c:v>0.94558750995728713</c:v>
                </c:pt>
                <c:pt idx="1">
                  <c:v>1.0639958978030819</c:v>
                </c:pt>
                <c:pt idx="2">
                  <c:v>1.0202110451589848</c:v>
                </c:pt>
                <c:pt idx="3">
                  <c:v>0.94524114445861063</c:v>
                </c:pt>
                <c:pt idx="4">
                  <c:v>0.86034513775669152</c:v>
                </c:pt>
                <c:pt idx="5">
                  <c:v>0.7224400182880274</c:v>
                </c:pt>
                <c:pt idx="6">
                  <c:v>0.48507938799763894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33-4513-98CA-8EAC412078AA}"/>
            </c:ext>
          </c:extLst>
        </c:ser>
        <c:ser>
          <c:idx val="0"/>
          <c:order val="2"/>
          <c:tx>
            <c:v>Physical mixture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Dissolution!$N$10:$N$16</c:f>
                <c:numCache>
                  <c:formatCode>General</c:formatCode>
                  <c:ptCount val="7"/>
                  <c:pt idx="0">
                    <c:v>5.353122939617936E-2</c:v>
                  </c:pt>
                  <c:pt idx="1">
                    <c:v>2.521618264812895E-2</c:v>
                  </c:pt>
                  <c:pt idx="2">
                    <c:v>2.1700567313018882E-2</c:v>
                  </c:pt>
                  <c:pt idx="3">
                    <c:v>3.8920172884118948E-2</c:v>
                  </c:pt>
                  <c:pt idx="4">
                    <c:v>3.0082113327141332E-2</c:v>
                  </c:pt>
                  <c:pt idx="5">
                    <c:v>1.3981727509200612E-2</c:v>
                  </c:pt>
                  <c:pt idx="6">
                    <c:v>7.8484603126314695E-2</c:v>
                  </c:pt>
                </c:numCache>
              </c:numRef>
            </c:plus>
            <c:minus>
              <c:numRef>
                <c:f>Dissolution!$N$10:$N$16</c:f>
                <c:numCache>
                  <c:formatCode>General</c:formatCode>
                  <c:ptCount val="7"/>
                  <c:pt idx="0">
                    <c:v>5.353122939617936E-2</c:v>
                  </c:pt>
                  <c:pt idx="1">
                    <c:v>2.521618264812895E-2</c:v>
                  </c:pt>
                  <c:pt idx="2">
                    <c:v>2.1700567313018882E-2</c:v>
                  </c:pt>
                  <c:pt idx="3">
                    <c:v>3.8920172884118948E-2</c:v>
                  </c:pt>
                  <c:pt idx="4">
                    <c:v>3.0082113327141332E-2</c:v>
                  </c:pt>
                  <c:pt idx="5">
                    <c:v>1.3981727509200612E-2</c:v>
                  </c:pt>
                  <c:pt idx="6">
                    <c:v>7.8484603126314695E-2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6"/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Dissolution!$I$10:$I$17</c:f>
              <c:numCache>
                <c:formatCode>0.00</c:formatCode>
                <c:ptCount val="8"/>
                <c:pt idx="0">
                  <c:v>1440</c:v>
                </c:pt>
                <c:pt idx="1">
                  <c:v>120</c:v>
                </c:pt>
                <c:pt idx="2">
                  <c:v>60</c:v>
                </c:pt>
                <c:pt idx="3">
                  <c:v>45</c:v>
                </c:pt>
                <c:pt idx="4">
                  <c:v>30</c:v>
                </c:pt>
                <c:pt idx="5">
                  <c:v>15</c:v>
                </c:pt>
                <c:pt idx="6">
                  <c:v>5</c:v>
                </c:pt>
                <c:pt idx="7">
                  <c:v>2</c:v>
                </c:pt>
              </c:numCache>
            </c:numRef>
          </c:xVal>
          <c:yVal>
            <c:numRef>
              <c:f>Dissolution!$L$10:$L$16</c:f>
              <c:numCache>
                <c:formatCode>0.000</c:formatCode>
                <c:ptCount val="7"/>
                <c:pt idx="0">
                  <c:v>0.92037574760625562</c:v>
                </c:pt>
                <c:pt idx="1">
                  <c:v>1.0678514926962441</c:v>
                </c:pt>
                <c:pt idx="2">
                  <c:v>1.0324918288927607</c:v>
                </c:pt>
                <c:pt idx="3">
                  <c:v>1.0188164682827348</c:v>
                </c:pt>
                <c:pt idx="4">
                  <c:v>0.98953946876302634</c:v>
                </c:pt>
                <c:pt idx="5">
                  <c:v>0.8907341528247823</c:v>
                </c:pt>
                <c:pt idx="6">
                  <c:v>0.75254647202825053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33-4513-98CA-8EAC41207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567168"/>
        <c:axId val="1392515968"/>
      </c:scatterChart>
      <c:valAx>
        <c:axId val="1956567168"/>
        <c:scaling>
          <c:orientation val="minMax"/>
          <c:max val="1600"/>
          <c:min val="-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b="1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92515968"/>
        <c:crosses val="autoZero"/>
        <c:crossBetween val="midCat"/>
        <c:majorUnit val="200"/>
        <c:minorUnit val="100"/>
      </c:valAx>
      <c:valAx>
        <c:axId val="1392515968"/>
        <c:scaling>
          <c:orientation val="minMax"/>
          <c:max val="1.3"/>
          <c:min val="0.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b="1"/>
                  <a:t>Lenalidomide Concentration (mg/mL)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56567168"/>
        <c:crossesAt val="-200"/>
        <c:crossBetween val="midCat"/>
        <c:min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 w="1270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04324018292373"/>
          <c:y val="4.8538143795144664E-2"/>
          <c:w val="0.81771210371053316"/>
          <c:h val="0.78744768219677352"/>
        </c:manualLayout>
      </c:layout>
      <c:scatterChart>
        <c:scatterStyle val="smoothMarker"/>
        <c:varyColors val="0"/>
        <c:ser>
          <c:idx val="2"/>
          <c:order val="0"/>
          <c:tx>
            <c:v>Lenalidomide Form A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noFill/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Dissolution!$N$17:$N$23</c:f>
                <c:numCache>
                  <c:formatCode>General</c:formatCode>
                  <c:ptCount val="7"/>
                  <c:pt idx="0">
                    <c:v>5.8072739496498077E-2</c:v>
                  </c:pt>
                  <c:pt idx="1">
                    <c:v>2.1855838132080051E-2</c:v>
                  </c:pt>
                  <c:pt idx="2">
                    <c:v>1.8719225024823621E-2</c:v>
                  </c:pt>
                  <c:pt idx="3">
                    <c:v>2.5924069868253314E-2</c:v>
                  </c:pt>
                  <c:pt idx="4">
                    <c:v>2.5407372929204027E-2</c:v>
                  </c:pt>
                  <c:pt idx="5">
                    <c:v>1.8140790059442927E-2</c:v>
                  </c:pt>
                  <c:pt idx="6">
                    <c:v>2.0874315466313909E-2</c:v>
                  </c:pt>
                </c:numCache>
              </c:numRef>
            </c:plus>
            <c:minus>
              <c:numRef>
                <c:f>Dissolution!$N$17:$N$23</c:f>
                <c:numCache>
                  <c:formatCode>General</c:formatCode>
                  <c:ptCount val="7"/>
                  <c:pt idx="0">
                    <c:v>5.8072739496498077E-2</c:v>
                  </c:pt>
                  <c:pt idx="1">
                    <c:v>2.1855838132080051E-2</c:v>
                  </c:pt>
                  <c:pt idx="2">
                    <c:v>1.8719225024823621E-2</c:v>
                  </c:pt>
                  <c:pt idx="3">
                    <c:v>2.5924069868253314E-2</c:v>
                  </c:pt>
                  <c:pt idx="4">
                    <c:v>2.5407372929204027E-2</c:v>
                  </c:pt>
                  <c:pt idx="5">
                    <c:v>1.8140790059442927E-2</c:v>
                  </c:pt>
                  <c:pt idx="6">
                    <c:v>2.0874315466313909E-2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Dissolution!$J$19:$J$23</c:f>
              <c:numCache>
                <c:formatCode>0.00</c:formatCode>
                <c:ptCount val="5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</c:numCache>
            </c:numRef>
          </c:xVal>
          <c:yVal>
            <c:numRef>
              <c:f>Dissolution!$L$19:$L$23</c:f>
              <c:numCache>
                <c:formatCode>0.000</c:formatCode>
                <c:ptCount val="5"/>
                <c:pt idx="0">
                  <c:v>1.1722290395517925</c:v>
                </c:pt>
                <c:pt idx="1">
                  <c:v>1.0897302466959762</c:v>
                </c:pt>
                <c:pt idx="2">
                  <c:v>1.0352050252990599</c:v>
                </c:pt>
                <c:pt idx="3">
                  <c:v>0.87735654501186444</c:v>
                </c:pt>
                <c:pt idx="4">
                  <c:v>0.60593056409725743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71-4244-85C4-1DB2FF83E133}"/>
            </c:ext>
          </c:extLst>
        </c:ser>
        <c:ser>
          <c:idx val="4"/>
          <c:order val="1"/>
          <c:tx>
            <c:v>Cocrystal 1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rgbClr val="FF0000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Dissolution!$T$26:$T$30</c:f>
                <c:numCache>
                  <c:formatCode>General</c:formatCode>
                  <c:ptCount val="5"/>
                </c:numCache>
              </c:numRef>
            </c:plus>
            <c:minus>
              <c:numRef>
                <c:f>Dissolution!$U$26:$U$30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noFill/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Dissolution!$N$24:$N$30</c:f>
                <c:numCache>
                  <c:formatCode>General</c:formatCode>
                  <c:ptCount val="7"/>
                  <c:pt idx="0">
                    <c:v>2.0628758705514949E-2</c:v>
                  </c:pt>
                  <c:pt idx="1">
                    <c:v>2.7350588408283753E-2</c:v>
                  </c:pt>
                  <c:pt idx="2">
                    <c:v>2.5475298910359139E-2</c:v>
                  </c:pt>
                  <c:pt idx="3">
                    <c:v>5.5851879842483111E-2</c:v>
                  </c:pt>
                  <c:pt idx="4">
                    <c:v>1.685314265239176E-2</c:v>
                  </c:pt>
                  <c:pt idx="5">
                    <c:v>8.0807341388091689E-2</c:v>
                  </c:pt>
                  <c:pt idx="6">
                    <c:v>3.7684534014291136E-2</c:v>
                  </c:pt>
                </c:numCache>
              </c:numRef>
            </c:plus>
            <c:minus>
              <c:numRef>
                <c:f>Dissolution!$N$24:$N$30</c:f>
                <c:numCache>
                  <c:formatCode>General</c:formatCode>
                  <c:ptCount val="7"/>
                  <c:pt idx="0">
                    <c:v>2.0628758705514949E-2</c:v>
                  </c:pt>
                  <c:pt idx="1">
                    <c:v>2.7350588408283753E-2</c:v>
                  </c:pt>
                  <c:pt idx="2">
                    <c:v>2.5475298910359139E-2</c:v>
                  </c:pt>
                  <c:pt idx="3">
                    <c:v>5.5851879842483111E-2</c:v>
                  </c:pt>
                  <c:pt idx="4">
                    <c:v>1.685314265239176E-2</c:v>
                  </c:pt>
                  <c:pt idx="5">
                    <c:v>8.0807341388091689E-2</c:v>
                  </c:pt>
                  <c:pt idx="6">
                    <c:v>3.7684534014291136E-2</c:v>
                  </c:pt>
                </c:numCache>
              </c:numRef>
            </c:minus>
            <c:spPr>
              <a:noFill/>
              <a:ln w="15875" cap="flat" cmpd="sng" algn="ctr">
                <a:solidFill>
                  <a:srgbClr val="FF0000"/>
                </a:solidFill>
                <a:round/>
              </a:ln>
              <a:effectLst/>
            </c:spPr>
          </c:errBars>
          <c:xVal>
            <c:numRef>
              <c:f>Dissolution!$J$26:$J$30</c:f>
              <c:numCache>
                <c:formatCode>0.00</c:formatCode>
                <c:ptCount val="5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</c:numCache>
            </c:numRef>
          </c:xVal>
          <c:yVal>
            <c:numRef>
              <c:f>Dissolution!$L$26:$L$30</c:f>
              <c:numCache>
                <c:formatCode>0.000</c:formatCode>
                <c:ptCount val="5"/>
                <c:pt idx="0">
                  <c:v>1.0202110451589848</c:v>
                </c:pt>
                <c:pt idx="1">
                  <c:v>0.94524114445861063</c:v>
                </c:pt>
                <c:pt idx="2">
                  <c:v>0.86034513775669152</c:v>
                </c:pt>
                <c:pt idx="3">
                  <c:v>0.7224400182880274</c:v>
                </c:pt>
                <c:pt idx="4">
                  <c:v>0.48507938799763894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71-4244-85C4-1DB2FF83E133}"/>
            </c:ext>
          </c:extLst>
        </c:ser>
        <c:ser>
          <c:idx val="0"/>
          <c:order val="2"/>
          <c:tx>
            <c:v>Physical mixture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15875">
                <a:solidFill>
                  <a:schemeClr val="accent6"/>
                </a:solidFill>
              </a:ln>
              <a:effectLst/>
            </c:spPr>
          </c:marker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noFill/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Dissolution!$N$10:$N$16</c:f>
                <c:numCache>
                  <c:formatCode>General</c:formatCode>
                  <c:ptCount val="7"/>
                  <c:pt idx="0">
                    <c:v>5.353122939617936E-2</c:v>
                  </c:pt>
                  <c:pt idx="1">
                    <c:v>2.521618264812895E-2</c:v>
                  </c:pt>
                  <c:pt idx="2">
                    <c:v>2.1700567313018882E-2</c:v>
                  </c:pt>
                  <c:pt idx="3">
                    <c:v>3.8920172884118948E-2</c:v>
                  </c:pt>
                  <c:pt idx="4">
                    <c:v>3.0082113327141332E-2</c:v>
                  </c:pt>
                  <c:pt idx="5">
                    <c:v>1.3981727509200612E-2</c:v>
                  </c:pt>
                  <c:pt idx="6">
                    <c:v>7.8484603126314695E-2</c:v>
                  </c:pt>
                </c:numCache>
              </c:numRef>
            </c:plus>
            <c:minus>
              <c:numRef>
                <c:f>Dissolution!$N$10:$N$16</c:f>
                <c:numCache>
                  <c:formatCode>General</c:formatCode>
                  <c:ptCount val="7"/>
                  <c:pt idx="0">
                    <c:v>5.353122939617936E-2</c:v>
                  </c:pt>
                  <c:pt idx="1">
                    <c:v>2.521618264812895E-2</c:v>
                  </c:pt>
                  <c:pt idx="2">
                    <c:v>2.1700567313018882E-2</c:v>
                  </c:pt>
                  <c:pt idx="3">
                    <c:v>3.8920172884118948E-2</c:v>
                  </c:pt>
                  <c:pt idx="4">
                    <c:v>3.0082113327141332E-2</c:v>
                  </c:pt>
                  <c:pt idx="5">
                    <c:v>1.3981727509200612E-2</c:v>
                  </c:pt>
                  <c:pt idx="6">
                    <c:v>7.8484603126314695E-2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accent6"/>
                </a:solidFill>
                <a:round/>
              </a:ln>
              <a:effectLst/>
            </c:spPr>
          </c:errBars>
          <c:xVal>
            <c:numRef>
              <c:f>Dissolution!$J$12:$J$16</c:f>
              <c:numCache>
                <c:formatCode>0.00</c:formatCode>
                <c:ptCount val="5"/>
                <c:pt idx="0">
                  <c:v>60</c:v>
                </c:pt>
                <c:pt idx="1">
                  <c:v>45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</c:numCache>
            </c:numRef>
          </c:xVal>
          <c:yVal>
            <c:numRef>
              <c:f>Dissolution!$L$12:$L$16</c:f>
              <c:numCache>
                <c:formatCode>0.000</c:formatCode>
                <c:ptCount val="5"/>
                <c:pt idx="0">
                  <c:v>1.0324918288927607</c:v>
                </c:pt>
                <c:pt idx="1">
                  <c:v>1.0188164682827348</c:v>
                </c:pt>
                <c:pt idx="2">
                  <c:v>0.98953946876302634</c:v>
                </c:pt>
                <c:pt idx="3">
                  <c:v>0.8907341528247823</c:v>
                </c:pt>
                <c:pt idx="4">
                  <c:v>0.75254647202825053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71-4244-85C4-1DB2FF83E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567168"/>
        <c:axId val="1392515968"/>
      </c:scatterChart>
      <c:valAx>
        <c:axId val="1956567168"/>
        <c:scaling>
          <c:orientation val="minMax"/>
          <c:max val="62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92515968"/>
        <c:crosses val="autoZero"/>
        <c:crossBetween val="midCat"/>
        <c:majorUnit val="10"/>
        <c:minorUnit val="5"/>
      </c:valAx>
      <c:valAx>
        <c:axId val="1392515968"/>
        <c:scaling>
          <c:orientation val="minMax"/>
          <c:max val="1.3"/>
          <c:min val="0.4"/>
        </c:scaling>
        <c:delete val="0"/>
        <c:axPos val="l"/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56567168"/>
        <c:crossesAt val="-200"/>
        <c:crossBetween val="midCat"/>
        <c:majorUnit val="0.2"/>
        <c:min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B6B6B6">
        <a:alpha val="50196"/>
      </a:srgbClr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0</xdr:row>
      <xdr:rowOff>180975</xdr:rowOff>
    </xdr:from>
    <xdr:to>
      <xdr:col>15</xdr:col>
      <xdr:colOff>238125</xdr:colOff>
      <xdr:row>10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9ABBA1-20C8-BB44-2340-B25858F862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87343</xdr:colOff>
      <xdr:row>36</xdr:row>
      <xdr:rowOff>59</xdr:rowOff>
    </xdr:from>
    <xdr:to>
      <xdr:col>15</xdr:col>
      <xdr:colOff>595919</xdr:colOff>
      <xdr:row>58</xdr:row>
      <xdr:rowOff>85641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4E5F0A-C480-4BB5-ABEB-B6102FAF1781}"/>
            </a:ext>
            <a:ext uri="{147F2762-F138-4A5C-976F-8EAC2B608ADB}">
              <a16:predDERef xmlns:a16="http://schemas.microsoft.com/office/drawing/2014/main" pred="{F320D646-B266-4FB6-8454-994B5D70F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448541</xdr:colOff>
      <xdr:row>46</xdr:row>
      <xdr:rowOff>0</xdr:rowOff>
    </xdr:from>
    <xdr:to>
      <xdr:col>15</xdr:col>
      <xdr:colOff>74610</xdr:colOff>
      <xdr:row>53</xdr:row>
      <xdr:rowOff>84330</xdr:rowOff>
    </xdr:to>
    <xdr:graphicFrame macro="">
      <xdr:nvGraphicFramePr>
        <xdr:cNvPr id="8" name="Chart 6">
          <a:extLst>
            <a:ext uri="{FF2B5EF4-FFF2-40B4-BE49-F238E27FC236}">
              <a16:creationId xmlns:a16="http://schemas.microsoft.com/office/drawing/2014/main" id="{8AC53182-CE39-4C0B-84DC-1504CEFA8123}"/>
            </a:ext>
            <a:ext uri="{147F2762-F138-4A5C-976F-8EAC2B608ADB}">
              <a16:predDERef xmlns:a16="http://schemas.microsoft.com/office/drawing/2014/main" pred="{BC4E5F0A-C480-4BB5-ABEB-B6102FAF1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1156467</xdr:colOff>
      <xdr:row>36</xdr:row>
      <xdr:rowOff>61860</xdr:rowOff>
    </xdr:from>
    <xdr:to>
      <xdr:col>10</xdr:col>
      <xdr:colOff>68434</xdr:colOff>
      <xdr:row>54</xdr:row>
      <xdr:rowOff>25854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FA8217A-9349-42C3-AD96-3D68FEAB963B}"/>
            </a:ext>
            <a:ext uri="{147F2762-F138-4A5C-976F-8EAC2B608ADB}">
              <a16:predDERef xmlns:a16="http://schemas.microsoft.com/office/drawing/2014/main" pred="{8AC53182-CE39-4C0B-84DC-1504CEFA8123}"/>
            </a:ext>
          </a:extLst>
        </xdr:cNvPr>
        <xdr:cNvSpPr/>
      </xdr:nvSpPr>
      <xdr:spPr>
        <a:xfrm>
          <a:off x="13002103" y="6919860"/>
          <a:ext cx="314740" cy="3392994"/>
        </a:xfrm>
        <a:prstGeom prst="rect">
          <a:avLst/>
        </a:prstGeom>
        <a:solidFill>
          <a:srgbClr val="B6B6B6">
            <a:alpha val="49804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EDE7-72D0-4DF2-BD54-2213BAB84EFD}">
  <dimension ref="A1:I28"/>
  <sheetViews>
    <sheetView workbookViewId="0">
      <selection sqref="A1:I28"/>
    </sheetView>
  </sheetViews>
  <sheetFormatPr defaultRowHeight="15" x14ac:dyDescent="0.25"/>
  <sheetData>
    <row r="1" spans="1:9" x14ac:dyDescent="0.25">
      <c r="A1" t="s">
        <v>8</v>
      </c>
    </row>
    <row r="2" spans="1:9" ht="15.75" thickBot="1" x14ac:dyDescent="0.3"/>
    <row r="3" spans="1:9" x14ac:dyDescent="0.25">
      <c r="A3" s="7" t="s">
        <v>9</v>
      </c>
      <c r="B3" s="7"/>
    </row>
    <row r="4" spans="1:9" x14ac:dyDescent="0.25">
      <c r="A4" t="s">
        <v>10</v>
      </c>
      <c r="B4">
        <v>0.95636171160578087</v>
      </c>
    </row>
    <row r="5" spans="1:9" x14ac:dyDescent="0.25">
      <c r="A5" t="s">
        <v>11</v>
      </c>
      <c r="B5">
        <v>0.91462772342553877</v>
      </c>
    </row>
    <row r="6" spans="1:9" x14ac:dyDescent="0.25">
      <c r="A6" t="s">
        <v>12</v>
      </c>
      <c r="B6">
        <v>0.87194158513830811</v>
      </c>
    </row>
    <row r="7" spans="1:9" x14ac:dyDescent="0.25">
      <c r="A7" t="s">
        <v>13</v>
      </c>
      <c r="B7">
        <v>23787.046372950579</v>
      </c>
    </row>
    <row r="8" spans="1:9" ht="15.75" thickBot="1" x14ac:dyDescent="0.3">
      <c r="A8" s="5" t="s">
        <v>14</v>
      </c>
      <c r="B8" s="5">
        <v>4</v>
      </c>
    </row>
    <row r="10" spans="1:9" ht="15.75" thickBot="1" x14ac:dyDescent="0.3">
      <c r="A10" t="s">
        <v>15</v>
      </c>
    </row>
    <row r="11" spans="1:9" x14ac:dyDescent="0.25">
      <c r="A11" s="6"/>
      <c r="B11" s="6" t="s">
        <v>16</v>
      </c>
      <c r="C11" s="6" t="s">
        <v>17</v>
      </c>
      <c r="D11" s="6" t="s">
        <v>18</v>
      </c>
      <c r="E11" s="6" t="s">
        <v>19</v>
      </c>
      <c r="F11" s="6" t="s">
        <v>20</v>
      </c>
    </row>
    <row r="12" spans="1:9" x14ac:dyDescent="0.25">
      <c r="A12" t="s">
        <v>21</v>
      </c>
      <c r="B12">
        <v>1</v>
      </c>
      <c r="C12">
        <v>12123793558.382198</v>
      </c>
      <c r="D12">
        <v>12123793558.382198</v>
      </c>
      <c r="E12">
        <v>21.426808798469949</v>
      </c>
      <c r="F12">
        <v>4.3638288394219182E-2</v>
      </c>
    </row>
    <row r="13" spans="1:9" x14ac:dyDescent="0.25">
      <c r="A13" t="s">
        <v>22</v>
      </c>
      <c r="B13">
        <v>2</v>
      </c>
      <c r="C13">
        <v>1131647150.2978024</v>
      </c>
      <c r="D13">
        <v>565823575.14890122</v>
      </c>
    </row>
    <row r="14" spans="1:9" ht="15.75" thickBot="1" x14ac:dyDescent="0.3">
      <c r="A14" s="5" t="s">
        <v>23</v>
      </c>
      <c r="B14" s="5">
        <v>3</v>
      </c>
      <c r="C14" s="5">
        <v>13255440708.68</v>
      </c>
      <c r="D14" s="5"/>
      <c r="E14" s="5"/>
      <c r="F14" s="5"/>
    </row>
    <row r="15" spans="1:9" ht="15.75" thickBot="1" x14ac:dyDescent="0.3"/>
    <row r="16" spans="1:9" x14ac:dyDescent="0.25">
      <c r="A16" s="6"/>
      <c r="B16" s="6" t="s">
        <v>24</v>
      </c>
      <c r="C16" s="6" t="s">
        <v>13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</row>
    <row r="17" spans="1:9" x14ac:dyDescent="0.25">
      <c r="A17" t="s">
        <v>31</v>
      </c>
      <c r="B17">
        <v>-3829.730703581743</v>
      </c>
      <c r="C17">
        <v>17622.02198318037</v>
      </c>
      <c r="D17">
        <v>-0.21732640597299746</v>
      </c>
      <c r="E17">
        <v>0.8481100293871825</v>
      </c>
      <c r="F17">
        <v>-79651.171693217824</v>
      </c>
      <c r="G17">
        <v>71991.710286054324</v>
      </c>
      <c r="H17">
        <v>-79651.171693217824</v>
      </c>
      <c r="I17">
        <v>71991.710286054324</v>
      </c>
    </row>
    <row r="18" spans="1:9" ht="15.75" thickBot="1" x14ac:dyDescent="0.3">
      <c r="A18" s="5" t="s">
        <v>32</v>
      </c>
      <c r="B18" s="5">
        <v>1097.1069620156163</v>
      </c>
      <c r="C18" s="5">
        <v>237.01193934400624</v>
      </c>
      <c r="D18" s="5">
        <v>4.6289101091369176</v>
      </c>
      <c r="E18" s="5">
        <v>4.3638288394219182E-2</v>
      </c>
      <c r="F18" s="5">
        <v>77.326894213913533</v>
      </c>
      <c r="G18" s="5">
        <v>2116.8870298173192</v>
      </c>
      <c r="H18" s="5">
        <v>77.326894213913533</v>
      </c>
      <c r="I18" s="5">
        <v>2116.8870298173192</v>
      </c>
    </row>
    <row r="22" spans="1:9" x14ac:dyDescent="0.25">
      <c r="A22" t="s">
        <v>33</v>
      </c>
    </row>
    <row r="23" spans="1:9" ht="15.75" thickBot="1" x14ac:dyDescent="0.3"/>
    <row r="24" spans="1:9" x14ac:dyDescent="0.25">
      <c r="A24" s="6" t="s">
        <v>34</v>
      </c>
      <c r="B24" s="6" t="s">
        <v>35</v>
      </c>
      <c r="C24" s="6" t="s">
        <v>36</v>
      </c>
    </row>
    <row r="25" spans="1:9" x14ac:dyDescent="0.25">
      <c r="A25">
        <v>1</v>
      </c>
      <c r="B25">
        <v>121240.46296619851</v>
      </c>
      <c r="C25">
        <v>21349.537033801491</v>
      </c>
    </row>
    <row r="26" spans="1:9" x14ac:dyDescent="0.25">
      <c r="A26">
        <v>2</v>
      </c>
      <c r="B26">
        <v>100395.4306879018</v>
      </c>
      <c r="C26">
        <v>-25726.430687901797</v>
      </c>
    </row>
    <row r="27" spans="1:9" x14ac:dyDescent="0.25">
      <c r="A27">
        <v>3</v>
      </c>
      <c r="B27">
        <v>6592.7854355666113</v>
      </c>
      <c r="C27">
        <v>702.41456443338848</v>
      </c>
    </row>
    <row r="28" spans="1:9" ht="15.75" thickBot="1" x14ac:dyDescent="0.3">
      <c r="A28" s="5">
        <v>4</v>
      </c>
      <c r="B28" s="5">
        <v>-2787.4790896669074</v>
      </c>
      <c r="C28" s="5">
        <v>3674.4790896669074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8926-4CC3-4F17-B53C-F8E4E246629E}">
  <dimension ref="B2:M32"/>
  <sheetViews>
    <sheetView workbookViewId="0">
      <selection activeCell="E17" sqref="E17"/>
    </sheetView>
  </sheetViews>
  <sheetFormatPr defaultRowHeight="15" x14ac:dyDescent="0.25"/>
  <cols>
    <col min="5" max="5" width="16.5703125" customWidth="1"/>
    <col min="8" max="8" width="20.28515625" customWidth="1"/>
    <col min="9" max="9" width="9.7109375" customWidth="1"/>
    <col min="10" max="10" width="10.28515625" customWidth="1"/>
    <col min="11" max="11" width="18.5703125" customWidth="1"/>
    <col min="12" max="12" width="9.140625" customWidth="1"/>
    <col min="13" max="13" width="9.7109375" bestFit="1" customWidth="1"/>
    <col min="14" max="14" width="19" bestFit="1" customWidth="1"/>
  </cols>
  <sheetData>
    <row r="2" spans="2:12" x14ac:dyDescent="0.25">
      <c r="B2" t="s">
        <v>0</v>
      </c>
      <c r="C2" t="s">
        <v>1</v>
      </c>
      <c r="D2" t="s">
        <v>7</v>
      </c>
      <c r="E2" t="s">
        <v>38</v>
      </c>
      <c r="H2" t="s">
        <v>3</v>
      </c>
      <c r="I2" t="s">
        <v>1</v>
      </c>
      <c r="J2" t="s">
        <v>4</v>
      </c>
      <c r="K2" t="s">
        <v>5</v>
      </c>
      <c r="L2" t="s">
        <v>6</v>
      </c>
    </row>
    <row r="3" spans="2:12" x14ac:dyDescent="0.25">
      <c r="B3" t="s">
        <v>40</v>
      </c>
      <c r="C3">
        <v>142590</v>
      </c>
      <c r="D3">
        <v>1</v>
      </c>
      <c r="E3" s="11">
        <v>0.13345985010848704</v>
      </c>
      <c r="G3" t="s">
        <v>40</v>
      </c>
      <c r="H3">
        <v>120</v>
      </c>
      <c r="I3">
        <v>142590</v>
      </c>
      <c r="J3">
        <v>95</v>
      </c>
      <c r="K3">
        <v>114</v>
      </c>
      <c r="L3" s="4">
        <v>159.13565201087468</v>
      </c>
    </row>
    <row r="4" spans="2:12" x14ac:dyDescent="0.25">
      <c r="B4" t="s">
        <v>105</v>
      </c>
      <c r="C4">
        <v>74669</v>
      </c>
      <c r="D4">
        <v>1</v>
      </c>
      <c r="E4" s="11">
        <v>7.1550663172680135E-2</v>
      </c>
      <c r="G4" t="s">
        <v>105</v>
      </c>
      <c r="H4">
        <v>100</v>
      </c>
      <c r="I4">
        <v>74669</v>
      </c>
      <c r="J4">
        <v>95</v>
      </c>
      <c r="K4">
        <v>95</v>
      </c>
      <c r="L4" s="4">
        <v>100</v>
      </c>
    </row>
    <row r="5" spans="2:12" x14ac:dyDescent="0.25">
      <c r="B5" t="s">
        <v>107</v>
      </c>
      <c r="C5">
        <v>6970</v>
      </c>
      <c r="D5">
        <v>1</v>
      </c>
      <c r="E5" s="11">
        <v>9.8438266071526562E-3</v>
      </c>
      <c r="G5" t="s">
        <v>107</v>
      </c>
      <c r="H5">
        <v>10</v>
      </c>
      <c r="I5">
        <v>7295.2</v>
      </c>
      <c r="J5">
        <v>95</v>
      </c>
      <c r="K5">
        <v>9.5</v>
      </c>
      <c r="L5" s="4">
        <v>97.700518287374933</v>
      </c>
    </row>
    <row r="6" spans="2:12" x14ac:dyDescent="0.25">
      <c r="B6" t="s">
        <v>106</v>
      </c>
      <c r="C6">
        <v>887</v>
      </c>
      <c r="D6">
        <v>1</v>
      </c>
      <c r="E6" s="2">
        <v>4.2992441638654046E-3</v>
      </c>
      <c r="G6" t="s">
        <v>106</v>
      </c>
      <c r="H6">
        <v>1</v>
      </c>
      <c r="I6">
        <v>887</v>
      </c>
      <c r="J6">
        <v>95</v>
      </c>
      <c r="K6">
        <v>0.95</v>
      </c>
      <c r="L6" s="4">
        <v>118.79093064056035</v>
      </c>
    </row>
    <row r="7" spans="2:12" x14ac:dyDescent="0.25">
      <c r="B7" t="s">
        <v>130</v>
      </c>
      <c r="C7">
        <v>38985</v>
      </c>
      <c r="D7">
        <v>10</v>
      </c>
      <c r="E7" s="11">
        <v>0.39025119870647873</v>
      </c>
    </row>
    <row r="8" spans="2:12" x14ac:dyDescent="0.25">
      <c r="B8" t="s">
        <v>131</v>
      </c>
      <c r="C8">
        <v>39828</v>
      </c>
      <c r="D8">
        <v>10</v>
      </c>
      <c r="E8" s="11">
        <v>0.39793504384817058</v>
      </c>
    </row>
    <row r="9" spans="2:12" x14ac:dyDescent="0.25">
      <c r="B9" t="s">
        <v>132</v>
      </c>
      <c r="C9">
        <v>40878</v>
      </c>
      <c r="D9">
        <v>10</v>
      </c>
      <c r="E9" s="11">
        <v>0.40750566946949496</v>
      </c>
    </row>
    <row r="11" spans="2:12" x14ac:dyDescent="0.25">
      <c r="B11" t="s">
        <v>136</v>
      </c>
    </row>
    <row r="12" spans="2:12" x14ac:dyDescent="0.25">
      <c r="B12" s="11">
        <f>AVERAGE(E7:E9)</f>
        <v>0.39856397067471477</v>
      </c>
      <c r="C12" t="s">
        <v>135</v>
      </c>
    </row>
    <row r="27" spans="10:13" x14ac:dyDescent="0.25">
      <c r="J27" s="1"/>
    </row>
    <row r="28" spans="10:13" x14ac:dyDescent="0.25">
      <c r="J28" s="1"/>
      <c r="K28" s="3"/>
      <c r="L28" s="3"/>
    </row>
    <row r="30" spans="10:13" x14ac:dyDescent="0.25">
      <c r="M30" s="11"/>
    </row>
    <row r="31" spans="10:13" x14ac:dyDescent="0.25">
      <c r="M31" s="11"/>
    </row>
    <row r="32" spans="10:13" x14ac:dyDescent="0.25">
      <c r="J32" s="10"/>
      <c r="M3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B63E-73E8-40B7-8C33-57CF3678DF4A}">
  <dimension ref="C2:U74"/>
  <sheetViews>
    <sheetView tabSelected="1" zoomScale="55" zoomScaleNormal="55" workbookViewId="0">
      <selection activeCell="V50" sqref="V50"/>
    </sheetView>
  </sheetViews>
  <sheetFormatPr defaultRowHeight="15" x14ac:dyDescent="0.25"/>
  <cols>
    <col min="3" max="3" width="12.42578125" customWidth="1"/>
    <col min="4" max="4" width="9.5703125" bestFit="1" customWidth="1"/>
    <col min="5" max="5" width="8.140625" bestFit="1" customWidth="1"/>
    <col min="6" max="6" width="17.28515625" bestFit="1" customWidth="1"/>
    <col min="7" max="7" width="10.5703125" bestFit="1" customWidth="1"/>
    <col min="9" max="9" width="11.140625" customWidth="1"/>
    <col min="10" max="10" width="21" bestFit="1" customWidth="1"/>
    <col min="11" max="11" width="9" bestFit="1" customWidth="1"/>
    <col min="12" max="12" width="9.7109375" bestFit="1" customWidth="1"/>
    <col min="13" max="13" width="19" bestFit="1" customWidth="1"/>
    <col min="14" max="14" width="9.140625" bestFit="1" customWidth="1"/>
    <col min="15" max="15" width="11.42578125" customWidth="1"/>
    <col min="16" max="16" width="10.85546875" customWidth="1"/>
  </cols>
  <sheetData>
    <row r="2" spans="3:21" x14ac:dyDescent="0.25">
      <c r="C2" t="s">
        <v>0</v>
      </c>
      <c r="D2" t="s">
        <v>37</v>
      </c>
      <c r="E2" t="s">
        <v>7</v>
      </c>
      <c r="F2" t="s">
        <v>38</v>
      </c>
      <c r="G2" t="s">
        <v>39</v>
      </c>
      <c r="J2" t="s">
        <v>3</v>
      </c>
      <c r="K2" t="s">
        <v>1</v>
      </c>
      <c r="L2" t="s">
        <v>4</v>
      </c>
      <c r="M2" t="s">
        <v>5</v>
      </c>
      <c r="N2" t="s">
        <v>6</v>
      </c>
    </row>
    <row r="3" spans="3:21" x14ac:dyDescent="0.25">
      <c r="C3" t="s">
        <v>40</v>
      </c>
      <c r="D3">
        <v>142590</v>
      </c>
      <c r="E3">
        <v>1</v>
      </c>
      <c r="F3" s="3">
        <f>((D3-Sheet2!$B$17)/Sheet2!$B$18)*E3/1000</f>
        <v>0.13345985010848704</v>
      </c>
      <c r="G3" s="2">
        <f t="shared" ref="G3:G7" si="0">F3/259.26*1000</f>
        <v>0.51477223678348782</v>
      </c>
      <c r="I3" t="s">
        <v>40</v>
      </c>
      <c r="J3">
        <v>120</v>
      </c>
      <c r="K3">
        <f>D3</f>
        <v>142590</v>
      </c>
      <c r="L3">
        <v>95</v>
      </c>
      <c r="M3">
        <f>L3*J3/100</f>
        <v>114</v>
      </c>
      <c r="N3" s="4">
        <f>(K3/M3)/($K$4/$M$4)*100</f>
        <v>159.13565201087468</v>
      </c>
    </row>
    <row r="4" spans="3:21" x14ac:dyDescent="0.25">
      <c r="C4" t="s">
        <v>105</v>
      </c>
      <c r="D4">
        <v>74669</v>
      </c>
      <c r="E4">
        <v>1</v>
      </c>
      <c r="F4" s="3">
        <f>((D4-Sheet2!$B$17)/Sheet2!$B$18)*E4/1000</f>
        <v>7.1550663172680135E-2</v>
      </c>
      <c r="G4" s="2">
        <f t="shared" si="0"/>
        <v>0.27598034086507806</v>
      </c>
      <c r="I4" t="s">
        <v>105</v>
      </c>
      <c r="J4">
        <v>100</v>
      </c>
      <c r="K4">
        <f>D4</f>
        <v>74669</v>
      </c>
      <c r="L4">
        <v>95</v>
      </c>
      <c r="M4">
        <f>L4*J4/100</f>
        <v>95</v>
      </c>
      <c r="N4" s="4">
        <f t="shared" ref="N4:N6" si="1">(K4/M4)/($K$4/$M$4)*100</f>
        <v>100</v>
      </c>
    </row>
    <row r="5" spans="3:21" x14ac:dyDescent="0.25">
      <c r="C5" t="s">
        <v>107</v>
      </c>
      <c r="D5">
        <v>6970</v>
      </c>
      <c r="E5">
        <v>1</v>
      </c>
      <c r="F5" s="3">
        <f>((D5-Sheet2!$B$17)/Sheet2!$B$18)*E5/1000</f>
        <v>9.8438266071526562E-3</v>
      </c>
      <c r="G5" s="2">
        <f t="shared" si="0"/>
        <v>3.7968937002054524E-2</v>
      </c>
      <c r="I5" t="s">
        <v>107</v>
      </c>
      <c r="J5">
        <v>10</v>
      </c>
      <c r="K5">
        <f>AVERAGE(D5,D71:D74)</f>
        <v>7295.2</v>
      </c>
      <c r="L5">
        <v>95</v>
      </c>
      <c r="M5">
        <f>L5*J5/100</f>
        <v>9.5</v>
      </c>
      <c r="N5" s="4">
        <f t="shared" si="1"/>
        <v>97.700518287374933</v>
      </c>
    </row>
    <row r="6" spans="3:21" x14ac:dyDescent="0.25">
      <c r="C6" t="s">
        <v>106</v>
      </c>
      <c r="D6">
        <v>887</v>
      </c>
      <c r="E6">
        <v>1</v>
      </c>
      <c r="F6" s="3">
        <f>((D6-Sheet2!$B$17)/Sheet2!$B$18)*E6/1000</f>
        <v>4.2992441638654046E-3</v>
      </c>
      <c r="G6" s="2">
        <f t="shared" si="0"/>
        <v>1.6582751538476451E-2</v>
      </c>
      <c r="I6" t="s">
        <v>106</v>
      </c>
      <c r="J6">
        <v>1</v>
      </c>
      <c r="K6">
        <f>D6</f>
        <v>887</v>
      </c>
      <c r="L6">
        <v>95</v>
      </c>
      <c r="M6">
        <f>L6*J6/100</f>
        <v>0.95</v>
      </c>
      <c r="N6" s="4">
        <f t="shared" si="1"/>
        <v>118.79093064056035</v>
      </c>
    </row>
    <row r="7" spans="3:21" x14ac:dyDescent="0.25">
      <c r="C7" t="s">
        <v>108</v>
      </c>
      <c r="D7">
        <v>0</v>
      </c>
      <c r="E7">
        <v>1</v>
      </c>
      <c r="F7" s="3">
        <f>((D7-Sheet2!$B$17)/Sheet2!$B$18)*E7/1000</f>
        <v>3.4907541709020985E-3</v>
      </c>
      <c r="G7" s="2">
        <f t="shared" si="0"/>
        <v>1.3464299046910818E-2</v>
      </c>
      <c r="N7" s="4"/>
    </row>
    <row r="8" spans="3:21" x14ac:dyDescent="0.25">
      <c r="C8" s="8" t="s">
        <v>41</v>
      </c>
      <c r="D8">
        <v>85816</v>
      </c>
      <c r="E8">
        <v>10</v>
      </c>
      <c r="F8" s="3">
        <f>((D8-Sheet2!$B$17)/Sheet2!$B$18)*E8/1000</f>
        <v>0.81711021629908953</v>
      </c>
      <c r="G8" s="2">
        <f t="shared" ref="G8:G39" si="2">F8/259.26*1000</f>
        <v>3.1517018294341184</v>
      </c>
    </row>
    <row r="9" spans="3:21" x14ac:dyDescent="0.25">
      <c r="C9" t="s">
        <v>42</v>
      </c>
      <c r="D9">
        <v>107809</v>
      </c>
      <c r="E9">
        <v>10</v>
      </c>
      <c r="F9" s="3">
        <f>((D9-Sheet2!$B$17)/Sheet2!$B$18)*E9/1000</f>
        <v>1.0175738060988868</v>
      </c>
      <c r="G9" s="2">
        <f t="shared" si="2"/>
        <v>3.9249163237633526</v>
      </c>
      <c r="I9" t="s">
        <v>44</v>
      </c>
      <c r="J9" s="9" t="s">
        <v>44</v>
      </c>
      <c r="K9" t="s">
        <v>0</v>
      </c>
      <c r="L9" t="s">
        <v>2</v>
      </c>
      <c r="M9" t="s">
        <v>133</v>
      </c>
      <c r="N9" t="s">
        <v>134</v>
      </c>
    </row>
    <row r="10" spans="3:21" x14ac:dyDescent="0.25">
      <c r="C10" t="s">
        <v>43</v>
      </c>
      <c r="D10">
        <v>107106</v>
      </c>
      <c r="E10">
        <v>10</v>
      </c>
      <c r="F10" s="3">
        <f>((D10-Sheet2!$B$17)/Sheet2!$B$18)*E10/1000</f>
        <v>1.0111660443733714</v>
      </c>
      <c r="G10" s="2">
        <f t="shared" si="2"/>
        <v>3.9002007420094555</v>
      </c>
      <c r="I10" s="11">
        <f>(60*24)</f>
        <v>1440</v>
      </c>
      <c r="J10" s="11">
        <f>(60*24)</f>
        <v>1440</v>
      </c>
      <c r="K10" t="s">
        <v>84</v>
      </c>
      <c r="L10" s="2">
        <f t="shared" ref="L10:L16" si="3">AVERAGE(F8,F15,F22)</f>
        <v>0.92037574760625562</v>
      </c>
      <c r="M10" s="2">
        <f>STDEV(F8,F15,F22)</f>
        <v>9.2718809105807279E-2</v>
      </c>
      <c r="N10" s="11">
        <f>M10/(SQRT(3))</f>
        <v>5.353122939617936E-2</v>
      </c>
      <c r="R10" s="2"/>
      <c r="S10" s="2"/>
      <c r="T10" s="2"/>
    </row>
    <row r="11" spans="3:21" x14ac:dyDescent="0.25">
      <c r="C11" t="s">
        <v>45</v>
      </c>
      <c r="D11">
        <v>100658</v>
      </c>
      <c r="E11">
        <v>10</v>
      </c>
      <c r="F11" s="3">
        <f>((D11-Sheet2!$B$17)/Sheet2!$B$18)*E11/1000</f>
        <v>0.95239328817689572</v>
      </c>
      <c r="G11" s="2">
        <f t="shared" si="2"/>
        <v>3.6735064729495326</v>
      </c>
      <c r="I11" s="11">
        <v>120</v>
      </c>
      <c r="J11" s="11">
        <v>120</v>
      </c>
      <c r="K11" t="s">
        <v>85</v>
      </c>
      <c r="L11" s="2">
        <f t="shared" si="3"/>
        <v>1.0678514926962441</v>
      </c>
      <c r="M11" s="2">
        <f t="shared" ref="M11:M16" si="4">STDEV(F9,F16,F23)</f>
        <v>4.3675709519496057E-2</v>
      </c>
      <c r="N11" s="11">
        <f t="shared" ref="N11:N30" si="5">M11/(SQRT(3))</f>
        <v>2.521618264812895E-2</v>
      </c>
      <c r="R11" s="2"/>
      <c r="S11" s="2"/>
      <c r="T11" s="2"/>
    </row>
    <row r="12" spans="3:21" x14ac:dyDescent="0.25">
      <c r="C12" t="s">
        <v>46</v>
      </c>
      <c r="D12">
        <v>99664</v>
      </c>
      <c r="E12">
        <v>10</v>
      </c>
      <c r="F12" s="3">
        <f>((D12-Sheet2!$B$17)/Sheet2!$B$18)*E12/1000</f>
        <v>0.94333309592204184</v>
      </c>
      <c r="G12" s="2">
        <f t="shared" si="2"/>
        <v>3.6385601169561133</v>
      </c>
      <c r="I12" s="11">
        <v>60</v>
      </c>
      <c r="J12" s="11">
        <v>60</v>
      </c>
      <c r="K12" t="s">
        <v>86</v>
      </c>
      <c r="L12" s="2">
        <f t="shared" si="3"/>
        <v>1.0324918288927607</v>
      </c>
      <c r="M12" s="2">
        <f t="shared" si="4"/>
        <v>3.7586485139217134E-2</v>
      </c>
      <c r="N12" s="11">
        <f t="shared" si="5"/>
        <v>2.1700567313018882E-2</v>
      </c>
      <c r="R12" s="2"/>
      <c r="S12" s="2"/>
      <c r="T12" s="2"/>
    </row>
    <row r="13" spans="3:21" x14ac:dyDescent="0.25">
      <c r="C13" t="s">
        <v>47</v>
      </c>
      <c r="D13">
        <v>93505</v>
      </c>
      <c r="E13">
        <v>10</v>
      </c>
      <c r="F13" s="3">
        <f>((D13-Sheet2!$B$17)/Sheet2!$B$18)*E13/1000</f>
        <v>0.88719454049181634</v>
      </c>
      <c r="G13" s="2">
        <f t="shared" si="2"/>
        <v>3.4220263075361275</v>
      </c>
      <c r="I13" s="11">
        <v>45</v>
      </c>
      <c r="J13" s="11">
        <v>45</v>
      </c>
      <c r="K13" t="s">
        <v>87</v>
      </c>
      <c r="L13" s="2">
        <f t="shared" si="3"/>
        <v>1.0188164682827348</v>
      </c>
      <c r="M13" s="2">
        <f t="shared" si="4"/>
        <v>6.7411716874658537E-2</v>
      </c>
      <c r="N13" s="11">
        <f t="shared" si="5"/>
        <v>3.8920172884118948E-2</v>
      </c>
      <c r="R13" s="2"/>
      <c r="S13" s="2"/>
      <c r="T13" s="2"/>
    </row>
    <row r="14" spans="3:21" x14ac:dyDescent="0.25">
      <c r="C14" t="s">
        <v>48</v>
      </c>
      <c r="D14">
        <v>65812</v>
      </c>
      <c r="E14">
        <v>10</v>
      </c>
      <c r="F14" s="3">
        <f>((D14-Sheet2!$B$17)/Sheet2!$B$18)*E14/1000</f>
        <v>0.63477612589054411</v>
      </c>
      <c r="G14" s="2">
        <f t="shared" si="2"/>
        <v>2.4484152043915146</v>
      </c>
      <c r="I14" s="11">
        <v>30</v>
      </c>
      <c r="J14" s="11">
        <v>30</v>
      </c>
      <c r="K14" t="s">
        <v>88</v>
      </c>
      <c r="L14" s="2">
        <f t="shared" si="3"/>
        <v>0.98953946876302634</v>
      </c>
      <c r="M14" s="2">
        <f t="shared" si="4"/>
        <v>5.2103748681653628E-2</v>
      </c>
      <c r="N14" s="11">
        <f t="shared" si="5"/>
        <v>3.0082113327141332E-2</v>
      </c>
      <c r="R14" s="2"/>
      <c r="S14" s="2"/>
      <c r="T14" s="2"/>
    </row>
    <row r="15" spans="3:21" x14ac:dyDescent="0.25">
      <c r="C15" t="s">
        <v>49</v>
      </c>
      <c r="D15">
        <v>100125</v>
      </c>
      <c r="E15">
        <v>10</v>
      </c>
      <c r="F15" s="3">
        <f>((D15-Sheet2!$B$17)/Sheet2!$B$18)*E15/1000</f>
        <v>0.94753505631388057</v>
      </c>
      <c r="G15" s="2">
        <f t="shared" si="2"/>
        <v>3.6547676321603046</v>
      </c>
      <c r="I15" s="11">
        <v>15</v>
      </c>
      <c r="J15" s="11">
        <v>15</v>
      </c>
      <c r="K15" t="s">
        <v>89</v>
      </c>
      <c r="L15" s="2">
        <f t="shared" si="3"/>
        <v>0.8907341528247823</v>
      </c>
      <c r="M15" s="2">
        <f t="shared" si="4"/>
        <v>2.4217062423518905E-2</v>
      </c>
      <c r="N15" s="11">
        <f t="shared" si="5"/>
        <v>1.3981727509200612E-2</v>
      </c>
      <c r="R15" s="2"/>
      <c r="S15" s="2"/>
      <c r="T15" s="2"/>
      <c r="U15" s="2"/>
    </row>
    <row r="16" spans="3:21" x14ac:dyDescent="0.25">
      <c r="C16" t="s">
        <v>50</v>
      </c>
      <c r="D16">
        <v>116458</v>
      </c>
      <c r="E16">
        <v>10</v>
      </c>
      <c r="F16" s="3">
        <f>((D16-Sheet2!$B$17)/Sheet2!$B$18)*E16/1000</f>
        <v>1.0964084165739671</v>
      </c>
      <c r="G16" s="2">
        <f t="shared" si="2"/>
        <v>4.2289918096658461</v>
      </c>
      <c r="I16" s="11">
        <v>5</v>
      </c>
      <c r="J16" s="11">
        <v>5</v>
      </c>
      <c r="K16" t="s">
        <v>90</v>
      </c>
      <c r="L16" s="2">
        <f t="shared" si="3"/>
        <v>0.75254647202825053</v>
      </c>
      <c r="M16" s="2">
        <f t="shared" si="4"/>
        <v>0.1359393202266562</v>
      </c>
      <c r="N16" s="11">
        <f t="shared" si="5"/>
        <v>7.8484603126314695E-2</v>
      </c>
      <c r="R16" s="2"/>
      <c r="S16" s="2"/>
      <c r="T16" s="2"/>
      <c r="U16" s="2"/>
    </row>
    <row r="17" spans="3:21" x14ac:dyDescent="0.25">
      <c r="C17" t="s">
        <v>51</v>
      </c>
      <c r="D17">
        <v>107024</v>
      </c>
      <c r="E17">
        <v>10</v>
      </c>
      <c r="F17" s="3">
        <f>((D17-Sheet2!$B$17)/Sheet2!$B$18)*E17/1000</f>
        <v>1.0104186240867536</v>
      </c>
      <c r="G17" s="2">
        <f t="shared" si="2"/>
        <v>3.8973178434264972</v>
      </c>
      <c r="I17" s="11">
        <v>2</v>
      </c>
      <c r="J17" s="11">
        <f>(60*24)</f>
        <v>1440</v>
      </c>
      <c r="K17" t="s">
        <v>91</v>
      </c>
      <c r="L17" s="2">
        <f t="shared" ref="L17:L23" si="6">AVERAGE(F36,F29,F43)</f>
        <v>1.0916565249956334</v>
      </c>
      <c r="M17" s="2">
        <f>STDEV(F29,F36,F43)</f>
        <v>0.10058493534264652</v>
      </c>
      <c r="N17" s="11">
        <f t="shared" si="5"/>
        <v>5.8072739496498077E-2</v>
      </c>
      <c r="R17" s="2"/>
      <c r="S17" s="2"/>
      <c r="T17" s="2"/>
      <c r="U17" s="2"/>
    </row>
    <row r="18" spans="3:21" x14ac:dyDescent="0.25">
      <c r="C18" t="s">
        <v>52</v>
      </c>
      <c r="D18">
        <v>107733</v>
      </c>
      <c r="E18">
        <v>10</v>
      </c>
      <c r="F18" s="3">
        <f>((D18-Sheet2!$B$17)/Sheet2!$B$18)*E18/1000</f>
        <v>1.0168810751015336</v>
      </c>
      <c r="G18" s="2">
        <f t="shared" si="2"/>
        <v>3.9222443689791469</v>
      </c>
      <c r="J18" s="11">
        <v>120</v>
      </c>
      <c r="K18" t="s">
        <v>92</v>
      </c>
      <c r="L18" s="2">
        <f t="shared" si="6"/>
        <v>1.2733191524637621</v>
      </c>
      <c r="M18" s="2">
        <f t="shared" ref="M18:M23" si="7">STDEV(F30,F37,F44)</f>
        <v>3.7855422086763915E-2</v>
      </c>
      <c r="N18" s="11">
        <f t="shared" si="5"/>
        <v>2.1855838132080051E-2</v>
      </c>
      <c r="R18" s="2"/>
      <c r="S18" s="2"/>
      <c r="T18" s="2"/>
      <c r="U18" s="2"/>
    </row>
    <row r="19" spans="3:21" x14ac:dyDescent="0.25">
      <c r="C19" t="s">
        <v>53</v>
      </c>
      <c r="D19">
        <v>110929</v>
      </c>
      <c r="E19">
        <v>10</v>
      </c>
      <c r="F19" s="3">
        <f>((D19-Sheet2!$B$17)/Sheet2!$B$18)*E19/1000</f>
        <v>1.0460122365165361</v>
      </c>
      <c r="G19" s="2">
        <f t="shared" si="2"/>
        <v>4.0346070991149272</v>
      </c>
      <c r="J19" s="11">
        <v>60</v>
      </c>
      <c r="K19" t="s">
        <v>93</v>
      </c>
      <c r="L19" s="2">
        <f t="shared" si="6"/>
        <v>1.1722290395517925</v>
      </c>
      <c r="M19" s="2">
        <f t="shared" si="7"/>
        <v>3.242264882130929E-2</v>
      </c>
      <c r="N19" s="11">
        <f t="shared" si="5"/>
        <v>1.8719225024823621E-2</v>
      </c>
      <c r="R19" s="2"/>
      <c r="S19" s="2"/>
      <c r="T19" s="2"/>
      <c r="U19" s="2"/>
    </row>
    <row r="20" spans="3:21" x14ac:dyDescent="0.25">
      <c r="C20" t="s">
        <v>54</v>
      </c>
      <c r="D20">
        <v>91452</v>
      </c>
      <c r="E20">
        <v>10</v>
      </c>
      <c r="F20" s="3">
        <f>((D20-Sheet2!$B$17)/Sheet2!$B$18)*E20/1000</f>
        <v>0.86848168868174114</v>
      </c>
      <c r="G20" s="2">
        <f t="shared" si="2"/>
        <v>3.3498483710627984</v>
      </c>
      <c r="J20" s="11">
        <v>45</v>
      </c>
      <c r="K20" t="s">
        <v>94</v>
      </c>
      <c r="L20" s="2">
        <f t="shared" si="6"/>
        <v>1.0897302466959762</v>
      </c>
      <c r="M20" s="2">
        <f t="shared" si="7"/>
        <v>4.4901806150780148E-2</v>
      </c>
      <c r="N20" s="11">
        <f t="shared" si="5"/>
        <v>2.5924069868253314E-2</v>
      </c>
      <c r="R20" s="2"/>
      <c r="S20" s="2"/>
      <c r="T20" s="2"/>
      <c r="U20" s="2"/>
    </row>
    <row r="21" spans="3:21" x14ac:dyDescent="0.25">
      <c r="C21" t="s">
        <v>55</v>
      </c>
      <c r="D21">
        <v>75333</v>
      </c>
      <c r="E21">
        <v>10</v>
      </c>
      <c r="F21" s="3">
        <f>((D21-Sheet2!$B$17)/Sheet2!$B$18)*E21/1000</f>
        <v>0.72155891307209596</v>
      </c>
      <c r="G21" s="2">
        <f t="shared" si="2"/>
        <v>2.7831478557127824</v>
      </c>
      <c r="J21" s="11">
        <v>30</v>
      </c>
      <c r="K21" t="s">
        <v>95</v>
      </c>
      <c r="L21" s="2">
        <f t="shared" si="6"/>
        <v>1.0352050252990599</v>
      </c>
      <c r="M21" s="2">
        <f t="shared" si="7"/>
        <v>4.4006860800231466E-2</v>
      </c>
      <c r="N21" s="11">
        <f t="shared" si="5"/>
        <v>2.5407372929204027E-2</v>
      </c>
      <c r="R21" s="2"/>
      <c r="S21" s="2"/>
      <c r="T21" s="2"/>
      <c r="U21" s="2"/>
    </row>
    <row r="22" spans="3:21" x14ac:dyDescent="0.25">
      <c r="C22" t="s">
        <v>109</v>
      </c>
      <c r="D22">
        <v>105495</v>
      </c>
      <c r="E22">
        <v>10</v>
      </c>
      <c r="F22" s="3">
        <f>((D22-Sheet2!$B$17)/Sheet2!$B$18)*E22/1000</f>
        <v>0.99648197020579665</v>
      </c>
      <c r="G22" s="2">
        <f t="shared" si="2"/>
        <v>3.8435623320442671</v>
      </c>
      <c r="J22" s="11">
        <v>15</v>
      </c>
      <c r="K22" t="s">
        <v>96</v>
      </c>
      <c r="L22" s="2">
        <f t="shared" si="6"/>
        <v>0.87735654501186444</v>
      </c>
      <c r="M22" s="2">
        <f t="shared" si="7"/>
        <v>3.1420770072395583E-2</v>
      </c>
      <c r="N22" s="11">
        <f t="shared" si="5"/>
        <v>1.8140790059442927E-2</v>
      </c>
      <c r="R22" s="2"/>
      <c r="S22" s="2"/>
      <c r="T22" s="2"/>
      <c r="U22" s="2"/>
    </row>
    <row r="23" spans="3:21" x14ac:dyDescent="0.25">
      <c r="C23" t="s">
        <v>110</v>
      </c>
      <c r="D23">
        <v>115708</v>
      </c>
      <c r="E23">
        <v>10</v>
      </c>
      <c r="F23" s="3">
        <f>((D23-Sheet2!$B$17)/Sheet2!$B$18)*E23/1000</f>
        <v>1.0895722554158782</v>
      </c>
      <c r="G23" s="2">
        <f t="shared" si="2"/>
        <v>4.2026238348217166</v>
      </c>
      <c r="J23" s="11">
        <v>5</v>
      </c>
      <c r="K23" t="s">
        <v>97</v>
      </c>
      <c r="L23" s="2">
        <f t="shared" si="6"/>
        <v>0.60593056409725743</v>
      </c>
      <c r="M23" s="2">
        <f t="shared" si="7"/>
        <v>3.6155374960876507E-2</v>
      </c>
      <c r="N23" s="11">
        <f t="shared" si="5"/>
        <v>2.0874315466313909E-2</v>
      </c>
      <c r="R23" s="2"/>
      <c r="S23" s="2"/>
      <c r="T23" s="2"/>
      <c r="U23" s="2"/>
    </row>
    <row r="24" spans="3:21" x14ac:dyDescent="0.25">
      <c r="C24" t="s">
        <v>111</v>
      </c>
      <c r="D24">
        <v>114207</v>
      </c>
      <c r="E24">
        <v>10</v>
      </c>
      <c r="F24" s="3">
        <f>((D24-Sheet2!$B$17)/Sheet2!$B$18)*E24/1000</f>
        <v>1.0758908182181566</v>
      </c>
      <c r="G24" s="2">
        <f t="shared" si="2"/>
        <v>4.1498527278336672</v>
      </c>
      <c r="J24" s="11">
        <f>(60*24)</f>
        <v>1440</v>
      </c>
      <c r="K24" t="s">
        <v>98</v>
      </c>
      <c r="L24" s="2">
        <f>AVERAGE(F50,F57,F64)</f>
        <v>0.94558750995728713</v>
      </c>
      <c r="M24" s="2">
        <f>STDEV(F50,F57,F64)</f>
        <v>3.5730058175030673E-2</v>
      </c>
      <c r="N24" s="11">
        <f t="shared" si="5"/>
        <v>2.0628758705514949E-2</v>
      </c>
      <c r="R24" s="2"/>
      <c r="S24" s="2"/>
      <c r="T24" s="2"/>
      <c r="U24" s="2"/>
    </row>
    <row r="25" spans="3:21" x14ac:dyDescent="0.25">
      <c r="C25" t="s">
        <v>112</v>
      </c>
      <c r="D25">
        <v>115445</v>
      </c>
      <c r="E25">
        <v>10</v>
      </c>
      <c r="F25" s="3">
        <f>((D25-Sheet2!$B$17)/Sheet2!$B$18)*E25/1000</f>
        <v>1.0871750415697752</v>
      </c>
      <c r="G25" s="2">
        <f t="shared" si="2"/>
        <v>4.1933774649763755</v>
      </c>
      <c r="J25" s="11">
        <v>120</v>
      </c>
      <c r="K25" t="s">
        <v>99</v>
      </c>
      <c r="L25" s="2">
        <f>AVERAGE(F51,F58,F65)</f>
        <v>1.0639958978030819</v>
      </c>
      <c r="M25" s="2">
        <f t="shared" ref="M25:M30" si="8">STDEV(F51,F58,F65)</f>
        <v>4.7372608740051843E-2</v>
      </c>
      <c r="N25" s="11">
        <f t="shared" si="5"/>
        <v>2.7350588408283753E-2</v>
      </c>
      <c r="R25" s="2"/>
      <c r="S25" s="2"/>
      <c r="T25" s="2"/>
      <c r="U25" s="2"/>
    </row>
    <row r="26" spans="3:21" x14ac:dyDescent="0.25">
      <c r="C26" t="s">
        <v>113</v>
      </c>
      <c r="D26">
        <v>103607</v>
      </c>
      <c r="E26">
        <v>10</v>
      </c>
      <c r="F26" s="3">
        <f>((D26-Sheet2!$B$17)/Sheet2!$B$18)*E26/1000</f>
        <v>0.979273073850501</v>
      </c>
      <c r="G26" s="2">
        <f t="shared" si="2"/>
        <v>3.7771853500366466</v>
      </c>
      <c r="J26" s="11">
        <v>60</v>
      </c>
      <c r="K26" t="s">
        <v>100</v>
      </c>
      <c r="L26" s="2">
        <f>AVERAGE(F52,F59,F66)</f>
        <v>1.0202110451589848</v>
      </c>
      <c r="M26" s="2">
        <f t="shared" si="8"/>
        <v>4.4124512050746086E-2</v>
      </c>
      <c r="N26" s="11">
        <f t="shared" si="5"/>
        <v>2.5475298910359139E-2</v>
      </c>
      <c r="R26" s="2"/>
      <c r="S26" s="2"/>
      <c r="T26" s="2"/>
      <c r="U26" s="2"/>
    </row>
    <row r="27" spans="3:21" x14ac:dyDescent="0.25">
      <c r="C27" t="s">
        <v>114</v>
      </c>
      <c r="D27">
        <v>96723</v>
      </c>
      <c r="E27">
        <v>10</v>
      </c>
      <c r="F27" s="3">
        <f>((D27-Sheet2!$B$17)/Sheet2!$B$18)*E27/1000</f>
        <v>0.91652622930078953</v>
      </c>
      <c r="G27" s="2">
        <f t="shared" si="2"/>
        <v>3.535162498267336</v>
      </c>
      <c r="J27" s="11">
        <v>45</v>
      </c>
      <c r="K27" t="s">
        <v>101</v>
      </c>
      <c r="L27" s="2">
        <f>AVERAGE(F53,F60,F67)</f>
        <v>0.94524114445861063</v>
      </c>
      <c r="M27" s="2">
        <f t="shared" si="8"/>
        <v>9.6738293585412763E-2</v>
      </c>
      <c r="N27" s="11">
        <f t="shared" si="5"/>
        <v>5.5851879842483111E-2</v>
      </c>
      <c r="R27" s="2"/>
      <c r="S27" s="2"/>
      <c r="T27" s="2"/>
      <c r="U27" s="2"/>
    </row>
    <row r="28" spans="3:21" x14ac:dyDescent="0.25">
      <c r="C28" t="s">
        <v>115</v>
      </c>
      <c r="D28">
        <v>95053</v>
      </c>
      <c r="E28">
        <v>10</v>
      </c>
      <c r="F28" s="3">
        <f>((D28-Sheet2!$B$17)/Sheet2!$B$18)*E28/1000</f>
        <v>0.90130437712211176</v>
      </c>
      <c r="G28" s="2">
        <f t="shared" si="2"/>
        <v>3.4764498076144092</v>
      </c>
      <c r="J28" s="11">
        <v>30</v>
      </c>
      <c r="K28" t="s">
        <v>102</v>
      </c>
      <c r="L28" s="2">
        <f t="shared" ref="L28:L29" si="9">AVERAGE(F54,F61,F68)</f>
        <v>0.86034513775669152</v>
      </c>
      <c r="M28" s="2">
        <f t="shared" si="8"/>
        <v>2.9190499341148639E-2</v>
      </c>
      <c r="N28" s="11">
        <f t="shared" si="5"/>
        <v>1.685314265239176E-2</v>
      </c>
      <c r="R28" s="2"/>
      <c r="S28" s="2"/>
      <c r="T28" s="2"/>
      <c r="U28" s="2"/>
    </row>
    <row r="29" spans="3:21" x14ac:dyDescent="0.25">
      <c r="C29" t="s">
        <v>56</v>
      </c>
      <c r="D29">
        <v>127819</v>
      </c>
      <c r="E29">
        <v>10</v>
      </c>
      <c r="F29" s="3">
        <f>((D29-Sheet2!$B$17)/Sheet2!$B$18)*E29/1000</f>
        <v>1.1999625857966967</v>
      </c>
      <c r="G29" s="2">
        <f t="shared" si="2"/>
        <v>4.6284138926047085</v>
      </c>
      <c r="J29" s="11">
        <v>15</v>
      </c>
      <c r="K29" t="s">
        <v>103</v>
      </c>
      <c r="L29" s="2">
        <f t="shared" si="9"/>
        <v>0.7224400182880274</v>
      </c>
      <c r="M29" s="2">
        <f t="shared" si="8"/>
        <v>0.13996242090873817</v>
      </c>
      <c r="N29" s="11">
        <f t="shared" si="5"/>
        <v>8.0807341388091689E-2</v>
      </c>
      <c r="R29" s="2"/>
      <c r="S29" s="2"/>
      <c r="T29" s="2"/>
      <c r="U29" s="2"/>
    </row>
    <row r="30" spans="3:21" x14ac:dyDescent="0.25">
      <c r="C30" t="s">
        <v>57</v>
      </c>
      <c r="D30">
        <v>140252</v>
      </c>
      <c r="E30">
        <v>10</v>
      </c>
      <c r="F30" s="3">
        <f>((D30-Sheet2!$B$17)/Sheet2!$B$18)*E30/1000</f>
        <v>1.3132879080347215</v>
      </c>
      <c r="G30" s="2">
        <f t="shared" si="2"/>
        <v>5.0655246009207806</v>
      </c>
      <c r="J30" s="11">
        <v>5</v>
      </c>
      <c r="K30" t="s">
        <v>104</v>
      </c>
      <c r="L30" s="2">
        <f>AVERAGE(F56,F63,F70)</f>
        <v>0.48507938799763894</v>
      </c>
      <c r="M30" s="2">
        <f t="shared" si="8"/>
        <v>6.5271527572309779E-2</v>
      </c>
      <c r="N30" s="11">
        <f t="shared" si="5"/>
        <v>3.7684534014291136E-2</v>
      </c>
      <c r="R30" s="2"/>
      <c r="S30" s="2"/>
      <c r="T30" s="2"/>
      <c r="U30" s="2"/>
    </row>
    <row r="31" spans="3:21" x14ac:dyDescent="0.25">
      <c r="C31" t="s">
        <v>58</v>
      </c>
      <c r="D31">
        <v>121105</v>
      </c>
      <c r="E31">
        <v>10</v>
      </c>
      <c r="F31" s="3">
        <f>((D31-Sheet2!$B$17)/Sheet2!$B$18)*E31/1000</f>
        <v>1.1387652711094856</v>
      </c>
      <c r="G31" s="2">
        <f t="shared" si="2"/>
        <v>4.3923677818000675</v>
      </c>
    </row>
    <row r="32" spans="3:21" x14ac:dyDescent="0.25">
      <c r="C32" t="s">
        <v>59</v>
      </c>
      <c r="D32">
        <v>110062</v>
      </c>
      <c r="E32">
        <v>10</v>
      </c>
      <c r="F32" s="3">
        <f>((D32-Sheet2!$B$17)/Sheet2!$B$18)*E32/1000</f>
        <v>1.0381096342177856</v>
      </c>
      <c r="G32" s="2">
        <f t="shared" si="2"/>
        <v>4.0041257201951153</v>
      </c>
    </row>
    <row r="33" spans="3:7" x14ac:dyDescent="0.25">
      <c r="C33" t="s">
        <v>60</v>
      </c>
      <c r="D33">
        <v>104924</v>
      </c>
      <c r="E33">
        <v>10</v>
      </c>
      <c r="F33" s="3">
        <f>((D33-Sheet2!$B$17)/Sheet2!$B$18)*E33/1000</f>
        <v>0.99127737284410489</v>
      </c>
      <c r="G33" s="2">
        <f t="shared" si="2"/>
        <v>3.8234875138629367</v>
      </c>
    </row>
    <row r="34" spans="3:7" x14ac:dyDescent="0.25">
      <c r="C34" t="s">
        <v>61</v>
      </c>
      <c r="D34">
        <v>89087</v>
      </c>
      <c r="E34">
        <v>10</v>
      </c>
      <c r="F34" s="3">
        <f>((D34-Sheet2!$B$17)/Sheet2!$B$18)*E34/1000</f>
        <v>0.84692499382990105</v>
      </c>
      <c r="G34" s="2">
        <f t="shared" si="2"/>
        <v>3.2667013570543126</v>
      </c>
    </row>
    <row r="35" spans="3:7" x14ac:dyDescent="0.25">
      <c r="C35" t="s">
        <v>62</v>
      </c>
      <c r="D35">
        <v>67068</v>
      </c>
      <c r="E35">
        <v>10</v>
      </c>
      <c r="F35" s="3">
        <f>((D35-Sheet2!$B$17)/Sheet2!$B$18)*E35/1000</f>
        <v>0.64622441710995704</v>
      </c>
      <c r="G35" s="2">
        <f t="shared" si="2"/>
        <v>2.4925727729304832</v>
      </c>
    </row>
    <row r="36" spans="3:7" x14ac:dyDescent="0.25">
      <c r="C36" t="s">
        <v>63</v>
      </c>
      <c r="D36">
        <v>113981</v>
      </c>
      <c r="E36">
        <v>10</v>
      </c>
      <c r="F36" s="3">
        <f>((D36-Sheet2!$B$17)/Sheet2!$B$18)*E36/1000</f>
        <v>1.0738308549891857</v>
      </c>
      <c r="G36" s="2">
        <f t="shared" si="2"/>
        <v>4.1419071780806362</v>
      </c>
    </row>
    <row r="37" spans="3:7" x14ac:dyDescent="0.25">
      <c r="C37" t="s">
        <v>64</v>
      </c>
      <c r="D37">
        <v>131993</v>
      </c>
      <c r="E37">
        <v>10</v>
      </c>
      <c r="F37" s="3">
        <f>((D37-Sheet2!$B$17)/Sheet2!$B$18)*E37/1000</f>
        <v>1.2380081013618471</v>
      </c>
      <c r="G37" s="2">
        <f t="shared" si="2"/>
        <v>4.7751604619372339</v>
      </c>
    </row>
    <row r="38" spans="3:7" x14ac:dyDescent="0.25">
      <c r="C38" t="s">
        <v>65</v>
      </c>
      <c r="D38">
        <v>125017</v>
      </c>
      <c r="E38">
        <v>10</v>
      </c>
      <c r="F38" s="3">
        <f>((D38-Sheet2!$B$17)/Sheet2!$B$18)*E38/1000</f>
        <v>1.1744226877100767</v>
      </c>
      <c r="G38" s="2">
        <f t="shared" si="2"/>
        <v>4.5299031385870432</v>
      </c>
    </row>
    <row r="39" spans="3:7" x14ac:dyDescent="0.25">
      <c r="C39" t="s">
        <v>66</v>
      </c>
      <c r="D39">
        <v>118096</v>
      </c>
      <c r="E39">
        <v>10</v>
      </c>
      <c r="F39" s="3">
        <f>((D39-Sheet2!$B$17)/Sheet2!$B$18)*E39/1000</f>
        <v>1.1113385925432331</v>
      </c>
      <c r="G39" s="2">
        <f t="shared" si="2"/>
        <v>4.2865794667254224</v>
      </c>
    </row>
    <row r="40" spans="3:7" x14ac:dyDescent="0.25">
      <c r="C40" t="s">
        <v>67</v>
      </c>
      <c r="D40">
        <v>109726</v>
      </c>
      <c r="E40">
        <v>10</v>
      </c>
      <c r="F40" s="3">
        <f>((D40-Sheet2!$B$17)/Sheet2!$B$18)*E40/1000</f>
        <v>1.0350470340189617</v>
      </c>
      <c r="G40" s="2">
        <f t="shared" ref="G40:G74" si="10">F40/259.26*1000</f>
        <v>3.9923128674649448</v>
      </c>
    </row>
    <row r="41" spans="3:7" x14ac:dyDescent="0.25">
      <c r="C41" t="s">
        <v>68</v>
      </c>
      <c r="D41">
        <v>92218</v>
      </c>
      <c r="E41">
        <v>10</v>
      </c>
      <c r="F41" s="3">
        <f>((D41-Sheet2!$B$17)/Sheet2!$B$18)*E41/1000</f>
        <v>0.875463687944536</v>
      </c>
      <c r="G41" s="2">
        <f t="shared" si="10"/>
        <v>3.3767788627036026</v>
      </c>
    </row>
    <row r="42" spans="3:7" x14ac:dyDescent="0.25">
      <c r="C42" t="s">
        <v>69</v>
      </c>
      <c r="D42">
        <v>61475</v>
      </c>
      <c r="E42">
        <v>10</v>
      </c>
      <c r="F42" s="3">
        <f>((D42-Sheet2!$B$17)/Sheet2!$B$18)*E42/1000</f>
        <v>0.59524488463370251</v>
      </c>
      <c r="G42" s="2">
        <f t="shared" si="10"/>
        <v>2.2959379951928667</v>
      </c>
    </row>
    <row r="43" spans="3:7" x14ac:dyDescent="0.25">
      <c r="C43" t="s">
        <v>116</v>
      </c>
      <c r="D43">
        <v>106010</v>
      </c>
      <c r="E43">
        <v>10</v>
      </c>
      <c r="F43" s="3">
        <f>((D43-Sheet2!$B$17)/Sheet2!$B$18)*E43/1000</f>
        <v>1.0011761342010177</v>
      </c>
      <c r="G43" s="2">
        <f t="shared" si="10"/>
        <v>3.8616683414372357</v>
      </c>
    </row>
    <row r="44" spans="3:7" x14ac:dyDescent="0.25">
      <c r="C44" t="s">
        <v>117</v>
      </c>
      <c r="D44">
        <v>135356</v>
      </c>
      <c r="E44">
        <v>10</v>
      </c>
      <c r="F44" s="3">
        <f>((D44-Sheet2!$B$17)/Sheet2!$B$18)*E44/1000</f>
        <v>1.2686614479947176</v>
      </c>
      <c r="G44" s="2">
        <f t="shared" si="10"/>
        <v>4.8933944611383078</v>
      </c>
    </row>
    <row r="45" spans="3:7" x14ac:dyDescent="0.25">
      <c r="C45" t="s">
        <v>118</v>
      </c>
      <c r="D45">
        <v>128207</v>
      </c>
      <c r="E45">
        <v>10</v>
      </c>
      <c r="F45" s="3">
        <f>((D45-Sheet2!$B$17)/Sheet2!$B$18)*E45/1000</f>
        <v>1.2034991598358147</v>
      </c>
      <c r="G45" s="2">
        <f t="shared" si="10"/>
        <v>4.6420549249240706</v>
      </c>
    </row>
    <row r="46" spans="3:7" x14ac:dyDescent="0.25">
      <c r="C46" t="s">
        <v>119</v>
      </c>
      <c r="D46">
        <v>119018</v>
      </c>
      <c r="E46">
        <v>10</v>
      </c>
      <c r="F46" s="3">
        <f>((D46-Sheet2!$B$17)/Sheet2!$B$18)*E46/1000</f>
        <v>1.1197425133269103</v>
      </c>
      <c r="G46" s="2">
        <f t="shared" si="10"/>
        <v>4.3189944971338052</v>
      </c>
    </row>
    <row r="47" spans="3:7" x14ac:dyDescent="0.25">
      <c r="C47" t="s">
        <v>120</v>
      </c>
      <c r="D47">
        <v>114580</v>
      </c>
      <c r="E47">
        <v>10</v>
      </c>
      <c r="F47" s="3">
        <f>((D47-Sheet2!$B$17)/Sheet2!$B$18)*E47/1000</f>
        <v>1.0792906690341126</v>
      </c>
      <c r="G47" s="2">
        <f t="shared" si="10"/>
        <v>4.1629664006561464</v>
      </c>
    </row>
    <row r="48" spans="3:7" x14ac:dyDescent="0.25">
      <c r="C48" t="s">
        <v>121</v>
      </c>
      <c r="D48">
        <v>95972</v>
      </c>
      <c r="E48">
        <v>10</v>
      </c>
      <c r="F48" s="3">
        <f>((D48-Sheet2!$B$17)/Sheet2!$B$18)*E48/1000</f>
        <v>0.90968095326115661</v>
      </c>
      <c r="G48" s="2">
        <f t="shared" si="10"/>
        <v>3.5087593661234151</v>
      </c>
    </row>
    <row r="49" spans="3:7" x14ac:dyDescent="0.25">
      <c r="C49" t="s">
        <v>122</v>
      </c>
      <c r="D49">
        <v>59399</v>
      </c>
      <c r="E49">
        <v>10</v>
      </c>
      <c r="F49" s="3">
        <f>((D49-Sheet2!$B$17)/Sheet2!$B$18)*E49/1000</f>
        <v>0.57632239054811274</v>
      </c>
      <c r="G49" s="2">
        <f t="shared" si="10"/>
        <v>2.2229514408243185</v>
      </c>
    </row>
    <row r="50" spans="3:7" x14ac:dyDescent="0.25">
      <c r="C50" t="s">
        <v>70</v>
      </c>
      <c r="D50">
        <v>95942</v>
      </c>
      <c r="E50">
        <v>10</v>
      </c>
      <c r="F50" s="3">
        <f>((D50-Sheet2!$B$17)/Sheet2!$B$18)*E50/1000</f>
        <v>0.90940750681483318</v>
      </c>
      <c r="G50" s="2">
        <f t="shared" si="10"/>
        <v>3.5077046471296507</v>
      </c>
    </row>
    <row r="51" spans="3:7" x14ac:dyDescent="0.25">
      <c r="C51" t="s">
        <v>71</v>
      </c>
      <c r="D51">
        <v>113605</v>
      </c>
      <c r="E51">
        <v>10</v>
      </c>
      <c r="F51" s="3">
        <f>((D51-Sheet2!$B$17)/Sheet2!$B$18)*E51/1000</f>
        <v>1.0704036595285973</v>
      </c>
      <c r="G51" s="2">
        <f t="shared" si="10"/>
        <v>4.1286880333587801</v>
      </c>
    </row>
    <row r="52" spans="3:7" x14ac:dyDescent="0.25">
      <c r="C52" t="s">
        <v>72</v>
      </c>
      <c r="D52">
        <v>105267</v>
      </c>
      <c r="E52">
        <v>10</v>
      </c>
      <c r="F52" s="3">
        <f>((D52-Sheet2!$B$17)/Sheet2!$B$18)*E52/1000</f>
        <v>0.99440377721373752</v>
      </c>
      <c r="G52" s="2">
        <f t="shared" si="10"/>
        <v>3.8355464676916515</v>
      </c>
    </row>
    <row r="53" spans="3:7" x14ac:dyDescent="0.25">
      <c r="C53" t="s">
        <v>73</v>
      </c>
      <c r="D53">
        <v>109921</v>
      </c>
      <c r="E53">
        <v>10</v>
      </c>
      <c r="F53" s="3">
        <f>((D53-Sheet2!$B$17)/Sheet2!$B$18)*E53/1000</f>
        <v>1.0368244359200649</v>
      </c>
      <c r="G53" s="2">
        <f t="shared" si="10"/>
        <v>3.9991685409244191</v>
      </c>
    </row>
    <row r="54" spans="3:7" x14ac:dyDescent="0.25">
      <c r="C54" t="s">
        <v>74</v>
      </c>
      <c r="D54">
        <v>93205</v>
      </c>
      <c r="E54">
        <v>10</v>
      </c>
      <c r="F54" s="3">
        <f>((D54-Sheet2!$B$17)/Sheet2!$B$18)*E54/1000</f>
        <v>0.8844600760285809</v>
      </c>
      <c r="G54" s="2">
        <f t="shared" si="10"/>
        <v>3.4114791175984762</v>
      </c>
    </row>
    <row r="55" spans="3:7" x14ac:dyDescent="0.25">
      <c r="C55" t="s">
        <v>75</v>
      </c>
      <c r="D55">
        <v>92799</v>
      </c>
      <c r="E55">
        <v>10</v>
      </c>
      <c r="F55" s="3">
        <f>((D55-Sheet2!$B$17)/Sheet2!$B$18)*E55/1000</f>
        <v>0.88075943412166879</v>
      </c>
      <c r="G55" s="2">
        <f t="shared" si="10"/>
        <v>3.3972052538828543</v>
      </c>
    </row>
    <row r="56" spans="3:7" x14ac:dyDescent="0.25">
      <c r="C56" t="s">
        <v>76</v>
      </c>
      <c r="D56">
        <v>57657</v>
      </c>
      <c r="E56">
        <v>10</v>
      </c>
      <c r="F56" s="3">
        <f>((D56-Sheet2!$B$17)/Sheet2!$B$18)*E56/1000</f>
        <v>0.56044426689825833</v>
      </c>
      <c r="G56" s="2">
        <f t="shared" si="10"/>
        <v>2.1617074245863548</v>
      </c>
    </row>
    <row r="57" spans="3:7" x14ac:dyDescent="0.25">
      <c r="C57" t="s">
        <v>77</v>
      </c>
      <c r="D57">
        <v>103780</v>
      </c>
      <c r="E57">
        <v>10</v>
      </c>
      <c r="F57" s="3">
        <f>((D57-Sheet2!$B$17)/Sheet2!$B$18)*E57/1000</f>
        <v>0.98084994835763339</v>
      </c>
      <c r="G57" s="2">
        <f t="shared" si="10"/>
        <v>3.7832675629006922</v>
      </c>
    </row>
    <row r="58" spans="3:7" x14ac:dyDescent="0.25">
      <c r="C58" t="s">
        <v>78</v>
      </c>
      <c r="D58">
        <v>117712</v>
      </c>
      <c r="E58">
        <v>10</v>
      </c>
      <c r="F58" s="3">
        <f>((D58-Sheet2!$B$17)/Sheet2!$B$18)*E58/1000</f>
        <v>1.1078384780302915</v>
      </c>
      <c r="G58" s="2">
        <f t="shared" si="10"/>
        <v>4.2730790636052287</v>
      </c>
    </row>
    <row r="59" spans="3:7" x14ac:dyDescent="0.25">
      <c r="C59" t="s">
        <v>79</v>
      </c>
      <c r="D59">
        <v>105340</v>
      </c>
      <c r="E59">
        <v>10</v>
      </c>
      <c r="F59" s="3">
        <f>((D59-Sheet2!$B$17)/Sheet2!$B$18)*E59/1000</f>
        <v>0.99506916356645825</v>
      </c>
      <c r="G59" s="2">
        <f t="shared" si="10"/>
        <v>3.8381129505764804</v>
      </c>
    </row>
    <row r="60" spans="3:7" x14ac:dyDescent="0.25">
      <c r="C60" t="s">
        <v>80</v>
      </c>
      <c r="D60">
        <v>100926</v>
      </c>
      <c r="E60">
        <v>10</v>
      </c>
      <c r="F60" s="3">
        <f>((D60-Sheet2!$B$17)/Sheet2!$B$18)*E60/1000</f>
        <v>0.95483607643071933</v>
      </c>
      <c r="G60" s="2">
        <f t="shared" si="10"/>
        <v>3.6829286292938339</v>
      </c>
    </row>
    <row r="61" spans="3:7" x14ac:dyDescent="0.25">
      <c r="C61" t="s">
        <v>81</v>
      </c>
      <c r="D61">
        <v>86999</v>
      </c>
      <c r="E61">
        <v>10</v>
      </c>
      <c r="F61" s="3">
        <f>((D61-Sheet2!$B$17)/Sheet2!$B$18)*E61/1000</f>
        <v>0.82789312116578173</v>
      </c>
      <c r="G61" s="2">
        <f t="shared" ref="G61:G63" si="11">F61/259.26*1000</f>
        <v>3.1932929150882581</v>
      </c>
    </row>
    <row r="62" spans="3:7" x14ac:dyDescent="0.25">
      <c r="C62" t="s">
        <v>82</v>
      </c>
      <c r="D62">
        <v>69830</v>
      </c>
      <c r="E62">
        <v>10</v>
      </c>
      <c r="F62" s="3">
        <f>((D62-Sheet2!$B$17)/Sheet2!$B$18)*E62/1000</f>
        <v>0.67139971993481207</v>
      </c>
      <c r="G62" s="2">
        <f t="shared" si="11"/>
        <v>2.589677234956461</v>
      </c>
    </row>
    <row r="63" spans="3:7" x14ac:dyDescent="0.25">
      <c r="C63" t="s">
        <v>83</v>
      </c>
      <c r="D63">
        <v>45179</v>
      </c>
      <c r="E63">
        <v>10</v>
      </c>
      <c r="F63" s="3">
        <f>((D63-Sheet2!$B$17)/Sheet2!$B$18)*E63/1000</f>
        <v>0.44670877499074835</v>
      </c>
      <c r="G63" s="2">
        <f t="shared" si="11"/>
        <v>1.7230146377796356</v>
      </c>
    </row>
    <row r="64" spans="3:7" x14ac:dyDescent="0.25">
      <c r="C64" t="s">
        <v>123</v>
      </c>
      <c r="D64">
        <v>100012</v>
      </c>
      <c r="E64">
        <v>10</v>
      </c>
      <c r="F64" s="3">
        <f>((D64-Sheet2!$B$17)/Sheet2!$B$18)*E64/1000</f>
        <v>0.94650507469939504</v>
      </c>
      <c r="G64" s="2">
        <f>F64/259.26*1000</f>
        <v>3.6507948572837887</v>
      </c>
    </row>
    <row r="65" spans="3:7" x14ac:dyDescent="0.25">
      <c r="C65" t="s">
        <v>124</v>
      </c>
      <c r="D65">
        <v>107389</v>
      </c>
      <c r="E65">
        <v>10</v>
      </c>
      <c r="F65" s="3">
        <f>((D65-Sheet2!$B$17)/Sheet2!$B$18)*E65/1000</f>
        <v>1.013745555850357</v>
      </c>
      <c r="G65" s="2">
        <f>F65/259.26*1000</f>
        <v>3.9101502578506402</v>
      </c>
    </row>
    <row r="66" spans="3:7" x14ac:dyDescent="0.25">
      <c r="C66" t="s">
        <v>125</v>
      </c>
      <c r="D66">
        <v>113688</v>
      </c>
      <c r="E66">
        <v>10</v>
      </c>
      <c r="F66" s="3">
        <f>((D66-Sheet2!$B$17)/Sheet2!$B$18)*E66/1000</f>
        <v>1.0711601946967588</v>
      </c>
      <c r="G66" s="2">
        <f>F66/259.26*1000</f>
        <v>4.1316060892415294</v>
      </c>
    </row>
    <row r="67" spans="3:7" x14ac:dyDescent="0.25">
      <c r="C67" t="s">
        <v>126</v>
      </c>
      <c r="D67">
        <v>88773</v>
      </c>
      <c r="E67">
        <v>10</v>
      </c>
      <c r="F67" s="3">
        <f>((D67-Sheet2!$B$17)/Sheet2!$B$18)*E67/1000</f>
        <v>0.84406292102504787</v>
      </c>
      <c r="G67" s="2">
        <f>F67/259.26*1000</f>
        <v>3.2556619649195708</v>
      </c>
    </row>
    <row r="68" spans="3:7" x14ac:dyDescent="0.25">
      <c r="C68" t="s">
        <v>127</v>
      </c>
      <c r="D68">
        <v>91474</v>
      </c>
      <c r="E68">
        <v>10</v>
      </c>
      <c r="F68" s="3">
        <f>((D68-Sheet2!$B$17)/Sheet2!$B$18)*E68/1000</f>
        <v>0.86868221607571183</v>
      </c>
      <c r="G68" s="2">
        <f t="shared" ref="G68:G70" si="12">F68/259.26*1000</f>
        <v>3.350621831658227</v>
      </c>
    </row>
    <row r="69" spans="3:7" x14ac:dyDescent="0.25">
      <c r="C69" t="s">
        <v>128</v>
      </c>
      <c r="D69">
        <v>63660</v>
      </c>
      <c r="E69">
        <v>10</v>
      </c>
      <c r="F69" s="3">
        <f>((D69-Sheet2!$B$17)/Sheet2!$B$18)*E69/1000</f>
        <v>0.61516090080760122</v>
      </c>
      <c r="G69" s="2">
        <f t="shared" si="12"/>
        <v>2.3727566952387611</v>
      </c>
    </row>
    <row r="70" spans="3:7" x14ac:dyDescent="0.25">
      <c r="C70" t="s">
        <v>129</v>
      </c>
      <c r="D70">
        <v>45330</v>
      </c>
      <c r="E70">
        <v>10</v>
      </c>
      <c r="F70" s="3">
        <f>((D70-Sheet2!$B$17)/Sheet2!$B$18)*E70/1000</f>
        <v>0.44808512210391022</v>
      </c>
      <c r="G70" s="2">
        <f t="shared" si="12"/>
        <v>1.7283233900482535</v>
      </c>
    </row>
    <row r="71" spans="3:7" x14ac:dyDescent="0.25">
      <c r="C71" t="s">
        <v>107</v>
      </c>
      <c r="D71">
        <v>6799</v>
      </c>
      <c r="E71">
        <v>1</v>
      </c>
      <c r="F71" s="3">
        <f>((D71-Sheet2!$B$17)/Sheet2!$B$18)*E71/1000</f>
        <v>9.6879621327482304E-3</v>
      </c>
      <c r="G71" s="2">
        <f t="shared" si="10"/>
        <v>3.7367747175608389E-2</v>
      </c>
    </row>
    <row r="72" spans="3:7" x14ac:dyDescent="0.25">
      <c r="C72" t="s">
        <v>107</v>
      </c>
      <c r="D72">
        <v>7580</v>
      </c>
      <c r="E72">
        <v>1</v>
      </c>
      <c r="F72" s="3">
        <f>((D72-Sheet2!$B$17)/Sheet2!$B$18)*E72/1000</f>
        <v>1.0399834381343882E-2</v>
      </c>
      <c r="G72" s="2">
        <f t="shared" si="10"/>
        <v>4.0113532289377002E-2</v>
      </c>
    </row>
    <row r="73" spans="3:7" x14ac:dyDescent="0.25">
      <c r="C73" t="s">
        <v>107</v>
      </c>
      <c r="D73">
        <v>7544</v>
      </c>
      <c r="E73">
        <v>1</v>
      </c>
      <c r="F73" s="3">
        <f>((D73-Sheet2!$B$17)/Sheet2!$B$18)*E73/1000</f>
        <v>1.0367020807785055E-2</v>
      </c>
      <c r="G73" s="2">
        <f t="shared" si="10"/>
        <v>3.9986966010125184E-2</v>
      </c>
    </row>
    <row r="74" spans="3:7" x14ac:dyDescent="0.25">
      <c r="C74" t="s">
        <v>107</v>
      </c>
      <c r="D74">
        <v>7583</v>
      </c>
      <c r="E74">
        <v>1</v>
      </c>
      <c r="F74" s="3">
        <f>((D74-Sheet2!$B$17)/Sheet2!$B$18)*E74/1000</f>
        <v>1.0402568845807118E-2</v>
      </c>
      <c r="G74" s="2">
        <f t="shared" si="10"/>
        <v>4.0124079479314657E-2</v>
      </c>
    </row>
  </sheetData>
  <phoneticPr fontId="3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Solubility</vt:lpstr>
      <vt:lpstr>Dissolution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SCREEN, MARTIN A.</dc:creator>
  <cp:keywords/>
  <dc:description/>
  <cp:lastModifiedBy>SCREEN, MARTIN A.</cp:lastModifiedBy>
  <cp:revision/>
  <dcterms:created xsi:type="dcterms:W3CDTF">2024-06-27T09:36:38Z</dcterms:created>
  <dcterms:modified xsi:type="dcterms:W3CDTF">2025-01-30T15:18:19Z</dcterms:modified>
  <cp:category/>
  <cp:contentStatus/>
</cp:coreProperties>
</file>